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1 г\7 изменения от 21.12.2021г\"/>
    </mc:Choice>
  </mc:AlternateContent>
  <xr:revisionPtr revIDLastSave="0" documentId="13_ncr:1_{6EADEAB4-9B23-4368-8F41-1B6AB7453455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вед 2021" sheetId="50" r:id="rId1"/>
    <sheet name="разд 2021" sheetId="51" r:id="rId2"/>
  </sheets>
  <definedNames>
    <definedName name="_ftn1" localSheetId="0">'вед 2021'!#REF!</definedName>
    <definedName name="_ftn1" localSheetId="1">'разд 2021'!#REF!</definedName>
    <definedName name="_ftn2" localSheetId="0">'вед 2021'!#REF!</definedName>
    <definedName name="_ftn2" localSheetId="1">'разд 2021'!#REF!</definedName>
    <definedName name="_ftn3" localSheetId="0">'вед 2021'!#REF!</definedName>
    <definedName name="_ftn3" localSheetId="1">'разд 2021'!#REF!</definedName>
    <definedName name="_ftn4" localSheetId="0">'вед 2021'!#REF!</definedName>
    <definedName name="_ftn4" localSheetId="1">'разд 2021'!#REF!</definedName>
    <definedName name="_ftnref1" localSheetId="0">'вед 2021'!#REF!</definedName>
    <definedName name="_ftnref1" localSheetId="1">'разд 2021'!#REF!</definedName>
    <definedName name="_ftnref4" localSheetId="0">'вед 2021'!$F$10</definedName>
    <definedName name="_ftnref4" localSheetId="1">'разд 2021'!$E$10</definedName>
  </definedNames>
  <calcPr calcId="179021"/>
</workbook>
</file>

<file path=xl/calcChain.xml><?xml version="1.0" encoding="utf-8"?>
<calcChain xmlns="http://schemas.openxmlformats.org/spreadsheetml/2006/main">
  <c r="F92" i="51" l="1"/>
  <c r="F94" i="51"/>
  <c r="G92" i="50" l="1"/>
  <c r="F41" i="51" l="1"/>
  <c r="F40" i="51"/>
  <c r="F39" i="51" s="1"/>
  <c r="G41" i="50"/>
  <c r="G40" i="50" s="1"/>
  <c r="G39" i="50" s="1"/>
  <c r="F47" i="51"/>
  <c r="F46" i="51" s="1"/>
  <c r="F45" i="51" s="1"/>
  <c r="F44" i="51" s="1"/>
  <c r="F161" i="51" l="1"/>
  <c r="F160" i="51" s="1"/>
  <c r="G161" i="50"/>
  <c r="G160" i="50" s="1"/>
  <c r="F89" i="51" l="1"/>
  <c r="F88" i="51" s="1"/>
  <c r="F130" i="51"/>
  <c r="G130" i="50" l="1"/>
  <c r="G89" i="50" l="1"/>
  <c r="G88" i="50" s="1"/>
  <c r="F152" i="51" l="1"/>
  <c r="G152" i="50"/>
  <c r="G113" i="50" l="1"/>
  <c r="F113" i="51"/>
  <c r="F194" i="51" l="1"/>
  <c r="F193" i="51"/>
  <c r="F192" i="51"/>
  <c r="F191" i="51"/>
  <c r="F189" i="51"/>
  <c r="F188" i="51"/>
  <c r="F187" i="51"/>
  <c r="F186" i="51"/>
  <c r="F185" i="51" s="1"/>
  <c r="F184" i="51" s="1"/>
  <c r="F183" i="51" s="1"/>
  <c r="F181" i="51"/>
  <c r="F180" i="51" s="1"/>
  <c r="F179" i="51" s="1"/>
  <c r="F177" i="51"/>
  <c r="F176" i="51" s="1"/>
  <c r="F175" i="51" s="1"/>
  <c r="F174" i="51" s="1"/>
  <c r="F173" i="51" s="1"/>
  <c r="F172" i="51" s="1"/>
  <c r="F171" i="51" s="1"/>
  <c r="F169" i="51"/>
  <c r="F167" i="51" s="1"/>
  <c r="F166" i="51" s="1"/>
  <c r="F165" i="51" s="1"/>
  <c r="F164" i="51" s="1"/>
  <c r="F163" i="51" s="1"/>
  <c r="F158" i="51"/>
  <c r="F157" i="51"/>
  <c r="F155" i="51"/>
  <c r="F154" i="51" s="1"/>
  <c r="F150" i="51" s="1"/>
  <c r="F151" i="51"/>
  <c r="F147" i="51"/>
  <c r="F146" i="51"/>
  <c r="F145" i="51" s="1"/>
  <c r="F144" i="51" s="1"/>
  <c r="F143" i="51" s="1"/>
  <c r="F141" i="51"/>
  <c r="F140" i="51" s="1"/>
  <c r="F139" i="51" s="1"/>
  <c r="F137" i="51"/>
  <c r="F136" i="51"/>
  <c r="F135" i="51"/>
  <c r="F129" i="51"/>
  <c r="F128" i="51" s="1"/>
  <c r="F127" i="51" s="1"/>
  <c r="F126" i="51" s="1"/>
  <c r="F125" i="51" s="1"/>
  <c r="F120" i="51"/>
  <c r="F117" i="51" s="1"/>
  <c r="F118" i="51"/>
  <c r="F110" i="51"/>
  <c r="F105" i="51"/>
  <c r="F104" i="51" s="1"/>
  <c r="F103" i="51" s="1"/>
  <c r="F102" i="51" s="1"/>
  <c r="F100" i="51"/>
  <c r="F99" i="51" s="1"/>
  <c r="F95" i="51"/>
  <c r="F81" i="51"/>
  <c r="F78" i="51" s="1"/>
  <c r="F76" i="51"/>
  <c r="F73" i="51" s="1"/>
  <c r="F72" i="51" s="1"/>
  <c r="F69" i="51"/>
  <c r="F68" i="51" s="1"/>
  <c r="F67" i="51" s="1"/>
  <c r="F66" i="51" s="1"/>
  <c r="F64" i="51"/>
  <c r="F63" i="51" s="1"/>
  <c r="F62" i="51" s="1"/>
  <c r="F61" i="51" s="1"/>
  <c r="F57" i="51"/>
  <c r="F54" i="51"/>
  <c r="F53" i="51" s="1"/>
  <c r="F52" i="51" s="1"/>
  <c r="F51" i="51" s="1"/>
  <c r="F37" i="51"/>
  <c r="F36" i="51" s="1"/>
  <c r="F33" i="51"/>
  <c r="F30" i="51"/>
  <c r="F27" i="51"/>
  <c r="F20" i="51"/>
  <c r="F19" i="51"/>
  <c r="F18" i="51"/>
  <c r="F17" i="51" s="1"/>
  <c r="F16" i="51" s="1"/>
  <c r="F80" i="51" l="1"/>
  <c r="F79" i="51" s="1"/>
  <c r="F98" i="51"/>
  <c r="F134" i="51"/>
  <c r="F109" i="51"/>
  <c r="F108" i="51" s="1"/>
  <c r="F107" i="51" s="1"/>
  <c r="F26" i="51"/>
  <c r="F71" i="51"/>
  <c r="F87" i="51"/>
  <c r="F86" i="51" s="1"/>
  <c r="F85" i="51" s="1"/>
  <c r="F84" i="51" s="1"/>
  <c r="F149" i="51"/>
  <c r="F133" i="51" s="1"/>
  <c r="F124" i="51" s="1"/>
  <c r="F60" i="51"/>
  <c r="F75" i="51"/>
  <c r="F74" i="51" s="1"/>
  <c r="F50" i="51"/>
  <c r="F49" i="51" s="1"/>
  <c r="G181" i="50"/>
  <c r="G180" i="50" s="1"/>
  <c r="G179" i="50" s="1"/>
  <c r="F25" i="51" l="1"/>
  <c r="F24" i="51" s="1"/>
  <c r="F23" i="51" s="1"/>
  <c r="F15" i="51" s="1"/>
  <c r="F97" i="51"/>
  <c r="F83" i="51" s="1"/>
  <c r="F59" i="51"/>
  <c r="G137" i="50"/>
  <c r="G136" i="50" s="1"/>
  <c r="G135" i="50" s="1"/>
  <c r="F14" i="51" l="1"/>
  <c r="G194" i="50"/>
  <c r="G193" i="50" s="1"/>
  <c r="G192" i="50" s="1"/>
  <c r="G191" i="50" s="1"/>
  <c r="G147" i="50" l="1"/>
  <c r="G146" i="50" s="1"/>
  <c r="G145" i="50" s="1"/>
  <c r="G144" i="50" s="1"/>
  <c r="G143" i="50" s="1"/>
  <c r="G81" i="50" l="1"/>
  <c r="G80" i="50" s="1"/>
  <c r="G79" i="50" s="1"/>
  <c r="G64" i="50"/>
  <c r="G63" i="50" s="1"/>
  <c r="G62" i="50" s="1"/>
  <c r="G61" i="50" s="1"/>
  <c r="G78" i="50" l="1"/>
  <c r="G37" i="50" l="1"/>
  <c r="G36" i="50" s="1"/>
  <c r="G95" i="50" l="1"/>
  <c r="G94" i="50" s="1"/>
  <c r="G87" i="50" s="1"/>
  <c r="G86" i="50" l="1"/>
  <c r="G129" i="50"/>
  <c r="G128" i="50" l="1"/>
  <c r="G127" i="50" s="1"/>
  <c r="G126" i="50" s="1"/>
  <c r="G125" i="50" s="1"/>
  <c r="G100" i="50"/>
  <c r="G99" i="50" s="1"/>
  <c r="G105" i="50"/>
  <c r="G104" i="50" s="1"/>
  <c r="G103" i="50" s="1"/>
  <c r="G102" i="50" s="1"/>
  <c r="G98" i="50" l="1"/>
  <c r="G33" i="50"/>
  <c r="G120" i="50"/>
  <c r="G189" i="50" l="1"/>
  <c r="G188" i="50" s="1"/>
  <c r="G187" i="50" s="1"/>
  <c r="G186" i="50" s="1"/>
  <c r="G185" i="50" s="1"/>
  <c r="G184" i="50" s="1"/>
  <c r="G183" i="50" s="1"/>
  <c r="G177" i="50"/>
  <c r="G176" i="50" s="1"/>
  <c r="G175" i="50" s="1"/>
  <c r="G174" i="50" s="1"/>
  <c r="G173" i="50" s="1"/>
  <c r="G169" i="50"/>
  <c r="G168" i="50" s="1"/>
  <c r="G167" i="50" s="1"/>
  <c r="G166" i="50" s="1"/>
  <c r="G165" i="50" s="1"/>
  <c r="G164" i="50" s="1"/>
  <c r="G163" i="50" s="1"/>
  <c r="G158" i="50"/>
  <c r="G157" i="50" s="1"/>
  <c r="G155" i="50"/>
  <c r="G154" i="50" s="1"/>
  <c r="G151" i="50"/>
  <c r="G141" i="50"/>
  <c r="G140" i="50" s="1"/>
  <c r="G139" i="50" s="1"/>
  <c r="G134" i="50" s="1"/>
  <c r="G118" i="50"/>
  <c r="G110" i="50"/>
  <c r="G76" i="50"/>
  <c r="G69" i="50"/>
  <c r="G68" i="50" s="1"/>
  <c r="G67" i="50" s="1"/>
  <c r="G66" i="50" s="1"/>
  <c r="G60" i="50" s="1"/>
  <c r="G57" i="50"/>
  <c r="G54" i="50"/>
  <c r="G47" i="50"/>
  <c r="G46" i="50" s="1"/>
  <c r="G45" i="50" s="1"/>
  <c r="G44" i="50" s="1"/>
  <c r="G30" i="50"/>
  <c r="G27" i="50"/>
  <c r="G20" i="50"/>
  <c r="G19" i="50" s="1"/>
  <c r="G150" i="50" l="1"/>
  <c r="G149" i="50" s="1"/>
  <c r="G73" i="50"/>
  <c r="G72" i="50" s="1"/>
  <c r="G71" i="50" s="1"/>
  <c r="G59" i="50" s="1"/>
  <c r="G75" i="50"/>
  <c r="G74" i="50" s="1"/>
  <c r="G85" i="50"/>
  <c r="G84" i="50" s="1"/>
  <c r="G117" i="50"/>
  <c r="G109" i="50" s="1"/>
  <c r="G108" i="50" s="1"/>
  <c r="G107" i="50" s="1"/>
  <c r="G97" i="50" s="1"/>
  <c r="G26" i="50"/>
  <c r="G25" i="50" s="1"/>
  <c r="G53" i="50"/>
  <c r="G50" i="50" s="1"/>
  <c r="G49" i="50" s="1"/>
  <c r="G18" i="50"/>
  <c r="G17" i="50" s="1"/>
  <c r="G16" i="50" s="1"/>
  <c r="G172" i="50" l="1"/>
  <c r="G171" i="50" s="1"/>
  <c r="G24" i="50"/>
  <c r="G23" i="50" s="1"/>
  <c r="G15" i="50" s="1"/>
  <c r="G133" i="50"/>
  <c r="G124" i="50" s="1"/>
  <c r="G83" i="50"/>
  <c r="G52" i="50"/>
  <c r="G51" i="50" s="1"/>
  <c r="G14" i="50" l="1"/>
</calcChain>
</file>

<file path=xl/sharedStrings.xml><?xml version="1.0" encoding="utf-8"?>
<sst xmlns="http://schemas.openxmlformats.org/spreadsheetml/2006/main" count="2007" uniqueCount="248">
  <si>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</si>
  <si>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</si>
  <si>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</si>
  <si>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</si>
  <si>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</si>
  <si>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</si>
  <si>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</si>
  <si>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</si>
  <si>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</si>
  <si>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</si>
  <si>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</si>
  <si>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</si>
  <si>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</si>
  <si>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</si>
  <si>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</si>
  <si>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</si>
  <si>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</si>
  <si>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</si>
  <si>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</si>
  <si>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</si>
  <si>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</si>
  <si>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</si>
  <si>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</si>
  <si>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</si>
  <si>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</si>
  <si>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</si>
  <si>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</si>
  <si>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</si>
  <si>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</si>
  <si>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</si>
  <si>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</si>
  <si>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</si>
  <si>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</si>
  <si>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</si>
  <si>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</si>
  <si>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</si>
  <si>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</si>
  <si>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</si>
  <si>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</si>
  <si>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</si>
  <si>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</si>
  <si>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</si>
  <si>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</si>
  <si>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</si>
  <si>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</si>
  <si>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</si>
  <si>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</si>
  <si>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</si>
  <si>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</si>
  <si>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</si>
  <si>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</si>
  <si>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</si>
  <si>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</si>
  <si>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</si>
  <si>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</si>
  <si>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</si>
  <si>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</si>
  <si>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</si>
  <si>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</si>
  <si>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</si>
  <si>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</si>
  <si>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</si>
  <si>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</si>
  <si>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</si>
  <si>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</si>
  <si>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</si>
  <si>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</si>
  <si>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</si>
  <si>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</si>
  <si>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</si>
  <si>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</si>
  <si>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</si>
  <si>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</si>
  <si>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</si>
  <si>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</si>
  <si>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</si>
  <si>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</si>
  <si>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</si>
  <si>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</si>
  <si>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</si>
  <si>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</si>
  <si>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</si>
  <si>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</si>
  <si>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</si>
  <si>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</si>
  <si>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</si>
  <si>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</si>
  <si>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</si>
  <si>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</si>
  <si>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</si>
  <si>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</si>
  <si>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</si>
  <si>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</si>
  <si>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</si>
  <si>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</si>
  <si>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</si>
  <si>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</si>
  <si>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</si>
  <si>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</si>
  <si>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</si>
  <si>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</si>
  <si>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</si>
  <si>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</si>
  <si>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</si>
  <si>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</si>
  <si>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</si>
  <si>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</si>
  <si>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</si>
  <si>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</si>
  <si>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</si>
  <si>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</si>
  <si>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</si>
  <si>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</si>
  <si>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</si>
  <si>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</si>
  <si>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</si>
  <si>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</si>
  <si>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</si>
  <si>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</si>
  <si>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</si>
  <si>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</si>
  <si>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</si>
  <si>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</si>
  <si>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</si>
  <si>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</si>
  <si>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</si>
  <si>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>МП "Социальная поддержка граждан Табатского сельсовета на 2018-2020г.г."</t>
  </si>
  <si>
    <t>подпрограмма "старшее поколение на 2018-2020г.г."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</si>
  <si>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</si>
  <si>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</si>
  <si>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</si>
  <si>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МП «Комплексного развития систем коммунальной инфраструктуры МО Табатский сельсовет на 2019-2021 гг.»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</si>
  <si>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</si>
  <si>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</si>
  <si>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</si>
  <si>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</si>
  <si>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</si>
  <si>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</si>
  <si>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</si>
  <si>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"Развитие территориального общественного самоуправления в муниципальном образовании Табатский сельсовет на 2020-2021 годы"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</si>
  <si>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</si>
  <si>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</si>
  <si>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</si>
  <si>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</si>
  <si>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Закупки товаров,  работ, услуг в целях  капитального ремонта государственного(муниципального) имущества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</si>
  <si>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</si>
  <si>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</si>
  <si>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</si>
  <si>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</si>
  <si>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</si>
  <si>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</si>
  <si>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</si>
  <si>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</si>
  <si>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</si>
  <si>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</si>
  <si>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</si>
  <si>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</si>
  <si>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</si>
  <si>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</si>
  <si>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</si>
  <si>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</si>
  <si>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</si>
  <si>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</si>
  <si>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</si>
  <si>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</si>
  <si>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</si>
  <si>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</si>
  <si>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</si>
  <si>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</si>
  <si>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</si>
  <si>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</si>
  <si>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30001S1140</t>
  </si>
  <si>
    <t>Капитальный ремонт, ремонт автомобильных дорог местнрго значения городских округов и поселений, малых и отдаленныхсел Республики Хакасия (софинансирование местный бюджет)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</si>
  <si>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</si>
  <si>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</si>
  <si>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</si>
  <si>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</si>
  <si>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</si>
  <si>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</si>
  <si>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</si>
  <si>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</si>
  <si>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</si>
  <si>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</si>
  <si>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</si>
  <si>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</si>
  <si>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</si>
  <si>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</si>
  <si>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</si>
  <si>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</si>
  <si>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</si>
  <si>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</si>
  <si>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</si>
  <si>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</si>
  <si>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</si>
  <si>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</si>
  <si>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</si>
  <si>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</si>
  <si>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</si>
  <si>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</si>
  <si>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</si>
  <si>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</si>
  <si>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</si>
  <si>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</si>
  <si>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</si>
  <si>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</si>
  <si>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</si>
  <si>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</si>
  <si>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001</t>
  </si>
  <si>
    <t>002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</si>
  <si>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</si>
  <si>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</si>
  <si>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</si>
  <si>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</si>
  <si>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</si>
  <si>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</si>
  <si>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</si>
  <si>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</si>
  <si>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</si>
  <si>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</si>
  <si>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</si>
  <si>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</si>
  <si>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</si>
  <si>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</si>
  <si>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</si>
  <si>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</si>
  <si>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</si>
  <si>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Расходов местного бюджета администрации Табатского сельсовета на 2021 год</t>
  </si>
  <si>
    <t>Сумма на 2021 год</t>
  </si>
  <si>
    <t>классификации расходов местного бюджета администрации Табатского сельсовета на 2021 год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</si>
  <si>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</si>
  <si>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</si>
  <si>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</si>
  <si>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</si>
  <si>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</si>
  <si>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32001L4670</t>
  </si>
  <si>
    <t>приложение 4</t>
  </si>
  <si>
    <t>247</t>
  </si>
  <si>
    <t>Закупка энергетических ресурсов</t>
  </si>
  <si>
    <t xml:space="preserve">Прочая закупка товаров, работ и услуг для обеспечения государственных /муниципальных/нужд </t>
  </si>
  <si>
    <t>МП "Энергосбережение и повышение энергоэффективности в МО Табатский сельсовет на 2021-2023 годы"</t>
  </si>
  <si>
    <t>МП "Культура Табатского сельсовета (2021-2025 годы)"</t>
  </si>
  <si>
    <t>90800 S1 200</t>
  </si>
  <si>
    <t>631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</si>
  <si>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</si>
  <si>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</si>
  <si>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5</t>
  </si>
  <si>
    <t xml:space="preserve">                                                                                                             №  48  от 21.12.2021г</t>
  </si>
  <si>
    <t xml:space="preserve">                                                                                                                             №  48  от 21.12.2021г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</si>
</sst>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3"/>
  <sheetViews>
    <sheetView tabSelected="1" view="pageBreakPreview" zoomScale="180" zoomScaleNormal="75" zoomScaleSheetLayoutView="180" workbookViewId="0">
      <selection activeCell="A113" sqref="A113"/>
    </sheetView>
  </sheetViews>
  <sheetFormatPr defaultRowHeight="12.75" x14ac:dyDescent="0.2"/>
  <cols>
    <col min="1" max="1" width="41.710937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16.149999999999999" customHeight="1" x14ac:dyDescent="0.2">
      <c r="A1" s="71"/>
      <c r="B1" s="71"/>
      <c r="C1" s="71"/>
      <c r="D1" s="71"/>
      <c r="E1" s="71"/>
      <c r="F1" s="71"/>
      <c r="G1" s="72"/>
    </row>
    <row r="2" spans="1:7" ht="21" customHeight="1" x14ac:dyDescent="0.2">
      <c r="A2" s="71" t="s">
        <v>235</v>
      </c>
      <c r="B2" s="71"/>
      <c r="C2" s="71"/>
      <c r="D2" s="71"/>
      <c r="E2" s="71"/>
      <c r="F2" s="71"/>
      <c r="G2" s="72"/>
    </row>
    <row r="3" spans="1:7" ht="15.75" customHeight="1" x14ac:dyDescent="0.2">
      <c r="A3" s="71" t="s">
        <v>65</v>
      </c>
      <c r="B3" s="71"/>
      <c r="C3" s="71"/>
      <c r="D3" s="71"/>
      <c r="E3" s="71"/>
      <c r="F3" s="71"/>
      <c r="G3" s="72"/>
    </row>
    <row r="4" spans="1:7" ht="15.75" customHeight="1" x14ac:dyDescent="0.2">
      <c r="A4" s="71" t="s">
        <v>58</v>
      </c>
      <c r="B4" s="71"/>
      <c r="C4" s="72"/>
      <c r="D4" s="72"/>
      <c r="E4" s="72"/>
      <c r="F4" s="72"/>
      <c r="G4" s="72"/>
    </row>
    <row r="5" spans="1:7" ht="14.25" customHeight="1" x14ac:dyDescent="0.2">
      <c r="A5" s="71" t="s">
        <v>247</v>
      </c>
      <c r="B5" s="71"/>
      <c r="C5" s="71"/>
      <c r="D5" s="71"/>
      <c r="E5" s="71"/>
      <c r="F5" s="71"/>
      <c r="G5" s="72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73" t="s">
        <v>38</v>
      </c>
      <c r="B7" s="73"/>
      <c r="C7" s="74"/>
      <c r="D7" s="74"/>
      <c r="E7" s="74"/>
      <c r="F7" s="74"/>
      <c r="G7" s="74"/>
    </row>
    <row r="8" spans="1:7" ht="17.25" customHeight="1" x14ac:dyDescent="0.25">
      <c r="A8" s="73" t="s">
        <v>226</v>
      </c>
      <c r="B8" s="73"/>
      <c r="C8" s="73"/>
      <c r="D8" s="73"/>
      <c r="E8" s="73"/>
      <c r="F8" s="73"/>
      <c r="G8" s="1"/>
    </row>
    <row r="9" spans="1:7" ht="1.5" customHeight="1" x14ac:dyDescent="0.25">
      <c r="A9" s="75"/>
      <c r="B9" s="76"/>
      <c r="C9" s="76"/>
      <c r="D9" s="76"/>
      <c r="E9" s="76"/>
      <c r="F9" s="77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227</v>
      </c>
    </row>
    <row r="11" spans="1:7" x14ac:dyDescent="0.2">
      <c r="A11" s="78"/>
      <c r="B11" s="14"/>
      <c r="C11" s="80"/>
      <c r="D11" s="82"/>
      <c r="E11" s="82" t="s">
        <v>8</v>
      </c>
      <c r="F11" s="82" t="s">
        <v>9</v>
      </c>
      <c r="G11" s="84" t="s">
        <v>138</v>
      </c>
    </row>
    <row r="12" spans="1:7" x14ac:dyDescent="0.2">
      <c r="A12" s="79"/>
      <c r="B12" s="28"/>
      <c r="C12" s="81"/>
      <c r="D12" s="83"/>
      <c r="E12" s="83"/>
      <c r="F12" s="83"/>
      <c r="G12" s="85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SUM(G15,G49,G59,G83,G124,G157,G163,G171,G183)</f>
        <v>26338.354600000002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SUM(G16,G23,G44)</f>
        <v>1689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1077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1077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1077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1077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1077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726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49">
        <v>351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602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602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SUM(G26,G36,G39)</f>
        <v>602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SUM(G27,G30,G33)</f>
        <v>573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528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343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49">
        <v>185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SUM(G31:G32)</f>
        <v>20</v>
      </c>
      <c r="H30" s="2"/>
    </row>
    <row r="31" spans="1:8" ht="24" customHeight="1" x14ac:dyDescent="0.2">
      <c r="A31" s="7" t="s">
        <v>109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110</v>
      </c>
      <c r="G31" s="49">
        <v>13</v>
      </c>
      <c r="H31" s="2"/>
    </row>
    <row r="32" spans="1:8" ht="38.25" x14ac:dyDescent="0.2">
      <c r="A32" s="7" t="s">
        <v>43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40</v>
      </c>
      <c r="G32" s="49">
        <v>7</v>
      </c>
      <c r="H32" s="2"/>
    </row>
    <row r="33" spans="1:8" x14ac:dyDescent="0.2">
      <c r="A33" s="7" t="s">
        <v>50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47</v>
      </c>
      <c r="G33" s="48">
        <f>SUM(G34:G35)</f>
        <v>25</v>
      </c>
      <c r="H33" s="2"/>
    </row>
    <row r="34" spans="1:8" ht="25.5" x14ac:dyDescent="0.2">
      <c r="A34" s="7" t="s">
        <v>132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135</v>
      </c>
      <c r="G34" s="49">
        <v>19</v>
      </c>
      <c r="H34" s="2"/>
    </row>
    <row r="35" spans="1:8" x14ac:dyDescent="0.2">
      <c r="A35" s="7" t="s">
        <v>74</v>
      </c>
      <c r="B35" s="8" t="s">
        <v>59</v>
      </c>
      <c r="C35" s="8" t="s">
        <v>16</v>
      </c>
      <c r="D35" s="8" t="s">
        <v>20</v>
      </c>
      <c r="E35" s="8" t="s">
        <v>89</v>
      </c>
      <c r="F35" s="8" t="s">
        <v>107</v>
      </c>
      <c r="G35" s="49">
        <v>6</v>
      </c>
      <c r="H35" s="2"/>
    </row>
    <row r="36" spans="1:8" ht="63.75" x14ac:dyDescent="0.2">
      <c r="A36" s="7" t="s">
        <v>149</v>
      </c>
      <c r="B36" s="8" t="s">
        <v>59</v>
      </c>
      <c r="C36" s="8" t="s">
        <v>16</v>
      </c>
      <c r="D36" s="8" t="s">
        <v>20</v>
      </c>
      <c r="E36" s="8" t="s">
        <v>148</v>
      </c>
      <c r="F36" s="8" t="s">
        <v>1</v>
      </c>
      <c r="G36" s="48">
        <f>SUM(G37)</f>
        <v>1</v>
      </c>
      <c r="H36" s="2"/>
    </row>
    <row r="37" spans="1:8" ht="38.25" x14ac:dyDescent="0.2">
      <c r="A37" s="7" t="s">
        <v>49</v>
      </c>
      <c r="B37" s="8" t="s">
        <v>59</v>
      </c>
      <c r="C37" s="8" t="s">
        <v>16</v>
      </c>
      <c r="D37" s="8" t="s">
        <v>20</v>
      </c>
      <c r="E37" s="8" t="s">
        <v>148</v>
      </c>
      <c r="F37" s="8" t="s">
        <v>46</v>
      </c>
      <c r="G37" s="48">
        <f>SUM(G38)</f>
        <v>1</v>
      </c>
      <c r="H37" s="2"/>
    </row>
    <row r="38" spans="1:8" ht="38.25" x14ac:dyDescent="0.2">
      <c r="A38" s="7" t="s">
        <v>43</v>
      </c>
      <c r="B38" s="8" t="s">
        <v>59</v>
      </c>
      <c r="C38" s="8" t="s">
        <v>16</v>
      </c>
      <c r="D38" s="8" t="s">
        <v>20</v>
      </c>
      <c r="E38" s="8" t="s">
        <v>148</v>
      </c>
      <c r="F38" s="8" t="s">
        <v>40</v>
      </c>
      <c r="G38" s="49">
        <v>1</v>
      </c>
      <c r="H38" s="2"/>
    </row>
    <row r="39" spans="1:8" x14ac:dyDescent="0.2">
      <c r="A39" s="65" t="s">
        <v>108</v>
      </c>
      <c r="B39" s="64" t="s">
        <v>59</v>
      </c>
      <c r="C39" s="64" t="s">
        <v>16</v>
      </c>
      <c r="D39" s="64" t="s">
        <v>20</v>
      </c>
      <c r="E39" s="64" t="s">
        <v>241</v>
      </c>
      <c r="F39" s="64" t="s">
        <v>1</v>
      </c>
      <c r="G39" s="68">
        <f>SUM(G40)</f>
        <v>28</v>
      </c>
      <c r="H39" s="2"/>
    </row>
    <row r="40" spans="1:8" ht="63.75" x14ac:dyDescent="0.2">
      <c r="A40" s="65" t="s">
        <v>244</v>
      </c>
      <c r="B40" s="64" t="s">
        <v>59</v>
      </c>
      <c r="C40" s="64" t="s">
        <v>16</v>
      </c>
      <c r="D40" s="64" t="s">
        <v>20</v>
      </c>
      <c r="E40" s="64" t="s">
        <v>241</v>
      </c>
      <c r="F40" s="64" t="s">
        <v>243</v>
      </c>
      <c r="G40" s="66">
        <f>SUM(G41)</f>
        <v>28</v>
      </c>
      <c r="H40" s="2"/>
    </row>
    <row r="41" spans="1:8" ht="25.5" x14ac:dyDescent="0.2">
      <c r="A41" s="65" t="s">
        <v>48</v>
      </c>
      <c r="B41" s="64" t="s">
        <v>59</v>
      </c>
      <c r="C41" s="64" t="s">
        <v>16</v>
      </c>
      <c r="D41" s="64" t="s">
        <v>20</v>
      </c>
      <c r="E41" s="64" t="s">
        <v>241</v>
      </c>
      <c r="F41" s="64" t="s">
        <v>45</v>
      </c>
      <c r="G41" s="66">
        <f>SUM(G42:G43)</f>
        <v>28</v>
      </c>
      <c r="H41" s="2"/>
    </row>
    <row r="42" spans="1:8" ht="51" x14ac:dyDescent="0.2">
      <c r="A42" s="65" t="s">
        <v>42</v>
      </c>
      <c r="B42" s="64" t="s">
        <v>59</v>
      </c>
      <c r="C42" s="64" t="s">
        <v>16</v>
      </c>
      <c r="D42" s="64" t="s">
        <v>20</v>
      </c>
      <c r="E42" s="64" t="s">
        <v>241</v>
      </c>
      <c r="F42" s="64" t="s">
        <v>39</v>
      </c>
      <c r="G42" s="67">
        <v>21.505369999999999</v>
      </c>
      <c r="H42" s="2"/>
    </row>
    <row r="43" spans="1:8" ht="51" x14ac:dyDescent="0.2">
      <c r="A43" s="65" t="s">
        <v>105</v>
      </c>
      <c r="B43" s="64" t="s">
        <v>59</v>
      </c>
      <c r="C43" s="64" t="s">
        <v>16</v>
      </c>
      <c r="D43" s="64" t="s">
        <v>20</v>
      </c>
      <c r="E43" s="64" t="s">
        <v>241</v>
      </c>
      <c r="F43" s="64" t="s">
        <v>106</v>
      </c>
      <c r="G43" s="67">
        <v>6.4946299999999999</v>
      </c>
      <c r="H43" s="2"/>
    </row>
    <row r="44" spans="1:8" x14ac:dyDescent="0.2">
      <c r="A44" s="5" t="s">
        <v>21</v>
      </c>
      <c r="B44" s="6" t="s">
        <v>59</v>
      </c>
      <c r="C44" s="6" t="s">
        <v>16</v>
      </c>
      <c r="D44" s="6" t="s">
        <v>33</v>
      </c>
      <c r="E44" s="6" t="s">
        <v>86</v>
      </c>
      <c r="F44" s="6" t="s">
        <v>1</v>
      </c>
      <c r="G44" s="47">
        <f>SUM(G45)</f>
        <v>10</v>
      </c>
      <c r="H44" s="2"/>
    </row>
    <row r="45" spans="1:8" ht="51" x14ac:dyDescent="0.2">
      <c r="A45" s="7" t="s">
        <v>77</v>
      </c>
      <c r="B45" s="8" t="s">
        <v>59</v>
      </c>
      <c r="C45" s="8" t="s">
        <v>16</v>
      </c>
      <c r="D45" s="8" t="s">
        <v>33</v>
      </c>
      <c r="E45" s="8" t="s">
        <v>87</v>
      </c>
      <c r="F45" s="6" t="s">
        <v>1</v>
      </c>
      <c r="G45" s="47">
        <f>SUM(G46)</f>
        <v>10</v>
      </c>
      <c r="H45" s="2"/>
    </row>
    <row r="46" spans="1:8" ht="38.25" x14ac:dyDescent="0.2">
      <c r="A46" s="7" t="s">
        <v>53</v>
      </c>
      <c r="B46" s="8" t="s">
        <v>59</v>
      </c>
      <c r="C46" s="8" t="s">
        <v>16</v>
      </c>
      <c r="D46" s="8" t="s">
        <v>33</v>
      </c>
      <c r="E46" s="6" t="s">
        <v>88</v>
      </c>
      <c r="F46" s="6" t="s">
        <v>1</v>
      </c>
      <c r="G46" s="47">
        <f>SUM(G47)</f>
        <v>10</v>
      </c>
      <c r="H46" s="2"/>
    </row>
    <row r="47" spans="1:8" ht="17.25" customHeight="1" x14ac:dyDescent="0.2">
      <c r="A47" s="7" t="s">
        <v>22</v>
      </c>
      <c r="B47" s="8" t="s">
        <v>59</v>
      </c>
      <c r="C47" s="8" t="s">
        <v>16</v>
      </c>
      <c r="D47" s="8" t="s">
        <v>33</v>
      </c>
      <c r="E47" s="8" t="s">
        <v>90</v>
      </c>
      <c r="F47" s="8" t="s">
        <v>112</v>
      </c>
      <c r="G47" s="48">
        <f>SUM(G48)</f>
        <v>10</v>
      </c>
      <c r="H47" s="2"/>
    </row>
    <row r="48" spans="1:8" x14ac:dyDescent="0.2">
      <c r="A48" s="7" t="s">
        <v>44</v>
      </c>
      <c r="B48" s="8" t="s">
        <v>59</v>
      </c>
      <c r="C48" s="8" t="s">
        <v>16</v>
      </c>
      <c r="D48" s="8" t="s">
        <v>33</v>
      </c>
      <c r="E48" s="8" t="s">
        <v>90</v>
      </c>
      <c r="F48" s="8" t="s">
        <v>82</v>
      </c>
      <c r="G48" s="49">
        <v>10</v>
      </c>
      <c r="H48" s="2"/>
    </row>
    <row r="49" spans="1:8" x14ac:dyDescent="0.2">
      <c r="A49" s="5" t="s">
        <v>23</v>
      </c>
      <c r="B49" s="6" t="s">
        <v>59</v>
      </c>
      <c r="C49" s="6" t="s">
        <v>17</v>
      </c>
      <c r="D49" s="6" t="s">
        <v>32</v>
      </c>
      <c r="E49" s="6" t="s">
        <v>86</v>
      </c>
      <c r="F49" s="6" t="s">
        <v>1</v>
      </c>
      <c r="G49" s="47">
        <f>G50</f>
        <v>335.7</v>
      </c>
      <c r="H49" s="2"/>
    </row>
    <row r="50" spans="1:8" x14ac:dyDescent="0.2">
      <c r="A50" s="7" t="s">
        <v>24</v>
      </c>
      <c r="B50" s="8" t="s">
        <v>59</v>
      </c>
      <c r="C50" s="8" t="s">
        <v>17</v>
      </c>
      <c r="D50" s="8" t="s">
        <v>18</v>
      </c>
      <c r="E50" s="8" t="s">
        <v>86</v>
      </c>
      <c r="F50" s="8" t="s">
        <v>1</v>
      </c>
      <c r="G50" s="48">
        <f>G53</f>
        <v>335.7</v>
      </c>
      <c r="H50" s="2"/>
    </row>
    <row r="51" spans="1:8" ht="51" x14ac:dyDescent="0.2">
      <c r="A51" s="7" t="s">
        <v>77</v>
      </c>
      <c r="B51" s="8" t="s">
        <v>59</v>
      </c>
      <c r="C51" s="8" t="s">
        <v>17</v>
      </c>
      <c r="D51" s="8" t="s">
        <v>18</v>
      </c>
      <c r="E51" s="8" t="s">
        <v>87</v>
      </c>
      <c r="F51" s="8" t="s">
        <v>1</v>
      </c>
      <c r="G51" s="48">
        <f>SUM(G52)</f>
        <v>335.7</v>
      </c>
    </row>
    <row r="52" spans="1:8" ht="42.75" customHeight="1" x14ac:dyDescent="0.2">
      <c r="A52" s="7" t="s">
        <v>53</v>
      </c>
      <c r="B52" s="8" t="s">
        <v>59</v>
      </c>
      <c r="C52" s="8" t="s">
        <v>17</v>
      </c>
      <c r="D52" s="8" t="s">
        <v>18</v>
      </c>
      <c r="E52" s="8" t="s">
        <v>88</v>
      </c>
      <c r="F52" s="8" t="s">
        <v>1</v>
      </c>
      <c r="G52" s="48">
        <f>SUM(G53)</f>
        <v>335.7</v>
      </c>
    </row>
    <row r="53" spans="1:8" ht="41.25" customHeight="1" x14ac:dyDescent="0.2">
      <c r="A53" s="7" t="s">
        <v>54</v>
      </c>
      <c r="B53" s="8" t="s">
        <v>59</v>
      </c>
      <c r="C53" s="8" t="s">
        <v>17</v>
      </c>
      <c r="D53" s="8" t="s">
        <v>18</v>
      </c>
      <c r="E53" s="8" t="s">
        <v>91</v>
      </c>
      <c r="F53" s="8" t="s">
        <v>1</v>
      </c>
      <c r="G53" s="48">
        <f>SUM(G54,G57)</f>
        <v>335.7</v>
      </c>
    </row>
    <row r="54" spans="1:8" ht="27.75" customHeight="1" x14ac:dyDescent="0.2">
      <c r="A54" s="7" t="s">
        <v>48</v>
      </c>
      <c r="B54" s="8" t="s">
        <v>59</v>
      </c>
      <c r="C54" s="8" t="s">
        <v>17</v>
      </c>
      <c r="D54" s="8" t="s">
        <v>18</v>
      </c>
      <c r="E54" s="8" t="s">
        <v>91</v>
      </c>
      <c r="F54" s="8" t="s">
        <v>45</v>
      </c>
      <c r="G54" s="48">
        <f>SUM(G55:G56)</f>
        <v>333.60456999999997</v>
      </c>
    </row>
    <row r="55" spans="1:8" ht="51.75" customHeight="1" x14ac:dyDescent="0.2">
      <c r="A55" s="7" t="s">
        <v>42</v>
      </c>
      <c r="B55" s="8" t="s">
        <v>59</v>
      </c>
      <c r="C55" s="8" t="s">
        <v>17</v>
      </c>
      <c r="D55" s="8" t="s">
        <v>18</v>
      </c>
      <c r="E55" s="8" t="s">
        <v>91</v>
      </c>
      <c r="F55" s="8" t="s">
        <v>39</v>
      </c>
      <c r="G55" s="49">
        <v>256.22465999999997</v>
      </c>
    </row>
    <row r="56" spans="1:8" ht="51" x14ac:dyDescent="0.2">
      <c r="A56" s="7" t="s">
        <v>105</v>
      </c>
      <c r="B56" s="8" t="s">
        <v>59</v>
      </c>
      <c r="C56" s="8" t="s">
        <v>17</v>
      </c>
      <c r="D56" s="8" t="s">
        <v>18</v>
      </c>
      <c r="E56" s="8" t="s">
        <v>91</v>
      </c>
      <c r="F56" s="8" t="s">
        <v>106</v>
      </c>
      <c r="G56" s="49">
        <v>77.379909999999995</v>
      </c>
    </row>
    <row r="57" spans="1:8" ht="38.25" x14ac:dyDescent="0.2">
      <c r="A57" s="7" t="s">
        <v>49</v>
      </c>
      <c r="B57" s="8" t="s">
        <v>59</v>
      </c>
      <c r="C57" s="8" t="s">
        <v>17</v>
      </c>
      <c r="D57" s="8" t="s">
        <v>18</v>
      </c>
      <c r="E57" s="8" t="s">
        <v>91</v>
      </c>
      <c r="F57" s="8" t="s">
        <v>46</v>
      </c>
      <c r="G57" s="48">
        <f>SUM(G58)</f>
        <v>2.0954299999999999</v>
      </c>
    </row>
    <row r="58" spans="1:8" ht="38.25" x14ac:dyDescent="0.2">
      <c r="A58" s="7" t="s">
        <v>43</v>
      </c>
      <c r="B58" s="8" t="s">
        <v>59</v>
      </c>
      <c r="C58" s="8" t="s">
        <v>17</v>
      </c>
      <c r="D58" s="8" t="s">
        <v>18</v>
      </c>
      <c r="E58" s="8" t="s">
        <v>91</v>
      </c>
      <c r="F58" s="8" t="s">
        <v>40</v>
      </c>
      <c r="G58" s="49">
        <v>2.0954299999999999</v>
      </c>
    </row>
    <row r="59" spans="1:8" ht="25.5" x14ac:dyDescent="0.2">
      <c r="A59" s="5" t="s">
        <v>25</v>
      </c>
      <c r="B59" s="6" t="s">
        <v>59</v>
      </c>
      <c r="C59" s="6" t="s">
        <v>18</v>
      </c>
      <c r="D59" s="6" t="s">
        <v>32</v>
      </c>
      <c r="E59" s="6" t="s">
        <v>86</v>
      </c>
      <c r="F59" s="6" t="s">
        <v>1</v>
      </c>
      <c r="G59" s="47">
        <f>SUM(G60,G71)</f>
        <v>737.16359999999997</v>
      </c>
    </row>
    <row r="60" spans="1:8" ht="38.25" x14ac:dyDescent="0.2">
      <c r="A60" s="7" t="s">
        <v>93</v>
      </c>
      <c r="B60" s="8" t="s">
        <v>59</v>
      </c>
      <c r="C60" s="8" t="s">
        <v>18</v>
      </c>
      <c r="D60" s="8" t="s">
        <v>4</v>
      </c>
      <c r="E60" s="8" t="s">
        <v>86</v>
      </c>
      <c r="F60" s="8" t="s">
        <v>1</v>
      </c>
      <c r="G60" s="48">
        <f>SUM(G61,G66)</f>
        <v>690.16359999999997</v>
      </c>
    </row>
    <row r="61" spans="1:8" ht="51" x14ac:dyDescent="0.2">
      <c r="A61" s="54" t="s">
        <v>130</v>
      </c>
      <c r="B61" s="8" t="s">
        <v>59</v>
      </c>
      <c r="C61" s="8" t="s">
        <v>18</v>
      </c>
      <c r="D61" s="8" t="s">
        <v>4</v>
      </c>
      <c r="E61" s="8" t="s">
        <v>158</v>
      </c>
      <c r="F61" s="8" t="s">
        <v>1</v>
      </c>
      <c r="G61" s="48">
        <f>SUM(G62)</f>
        <v>1</v>
      </c>
    </row>
    <row r="62" spans="1:8" ht="25.5" x14ac:dyDescent="0.2">
      <c r="A62" s="7" t="s">
        <v>156</v>
      </c>
      <c r="B62" s="8" t="s">
        <v>59</v>
      </c>
      <c r="C62" s="8" t="s">
        <v>18</v>
      </c>
      <c r="D62" s="8" t="s">
        <v>4</v>
      </c>
      <c r="E62" s="8" t="s">
        <v>159</v>
      </c>
      <c r="F62" s="8" t="s">
        <v>1</v>
      </c>
      <c r="G62" s="48">
        <f>SUM(G63)</f>
        <v>1</v>
      </c>
    </row>
    <row r="63" spans="1:8" ht="25.5" x14ac:dyDescent="0.2">
      <c r="A63" s="7" t="s">
        <v>157</v>
      </c>
      <c r="B63" s="8" t="s">
        <v>59</v>
      </c>
      <c r="C63" s="8" t="s">
        <v>18</v>
      </c>
      <c r="D63" s="8" t="s">
        <v>4</v>
      </c>
      <c r="E63" s="8" t="s">
        <v>160</v>
      </c>
      <c r="F63" s="8" t="s">
        <v>1</v>
      </c>
      <c r="G63" s="57">
        <f>SUM(G64)</f>
        <v>1</v>
      </c>
    </row>
    <row r="64" spans="1:8" ht="38.25" x14ac:dyDescent="0.2">
      <c r="A64" s="7" t="s">
        <v>100</v>
      </c>
      <c r="B64" s="8" t="s">
        <v>59</v>
      </c>
      <c r="C64" s="8" t="s">
        <v>18</v>
      </c>
      <c r="D64" s="8" t="s">
        <v>4</v>
      </c>
      <c r="E64" s="8" t="s">
        <v>160</v>
      </c>
      <c r="F64" s="8" t="s">
        <v>46</v>
      </c>
      <c r="G64" s="57">
        <f>SUM(G65)</f>
        <v>1</v>
      </c>
    </row>
    <row r="65" spans="1:7" ht="38.25" x14ac:dyDescent="0.2">
      <c r="A65" s="7" t="s">
        <v>43</v>
      </c>
      <c r="B65" s="8" t="s">
        <v>59</v>
      </c>
      <c r="C65" s="8" t="s">
        <v>18</v>
      </c>
      <c r="D65" s="8" t="s">
        <v>4</v>
      </c>
      <c r="E65" s="8" t="s">
        <v>160</v>
      </c>
      <c r="F65" s="8" t="s">
        <v>40</v>
      </c>
      <c r="G65" s="58">
        <v>1</v>
      </c>
    </row>
    <row r="66" spans="1:7" ht="51" x14ac:dyDescent="0.2">
      <c r="A66" s="7" t="s">
        <v>77</v>
      </c>
      <c r="B66" s="8" t="s">
        <v>59</v>
      </c>
      <c r="C66" s="8" t="s">
        <v>18</v>
      </c>
      <c r="D66" s="8" t="s">
        <v>4</v>
      </c>
      <c r="E66" s="8" t="s">
        <v>87</v>
      </c>
      <c r="F66" s="8" t="s">
        <v>1</v>
      </c>
      <c r="G66" s="48">
        <f t="shared" ref="G66:G76" si="0">SUM(G67)</f>
        <v>689.16359999999997</v>
      </c>
    </row>
    <row r="67" spans="1:7" ht="38.25" x14ac:dyDescent="0.2">
      <c r="A67" s="7" t="s">
        <v>53</v>
      </c>
      <c r="B67" s="8" t="s">
        <v>59</v>
      </c>
      <c r="C67" s="8" t="s">
        <v>18</v>
      </c>
      <c r="D67" s="8" t="s">
        <v>4</v>
      </c>
      <c r="E67" s="8" t="s">
        <v>88</v>
      </c>
      <c r="F67" s="8" t="s">
        <v>1</v>
      </c>
      <c r="G67" s="48">
        <f t="shared" si="0"/>
        <v>689.16359999999997</v>
      </c>
    </row>
    <row r="68" spans="1:7" ht="52.5" customHeight="1" x14ac:dyDescent="0.2">
      <c r="A68" s="7" t="s">
        <v>94</v>
      </c>
      <c r="B68" s="8" t="s">
        <v>59</v>
      </c>
      <c r="C68" s="8" t="s">
        <v>18</v>
      </c>
      <c r="D68" s="8" t="s">
        <v>4</v>
      </c>
      <c r="E68" s="8" t="s">
        <v>92</v>
      </c>
      <c r="F68" s="8" t="s">
        <v>1</v>
      </c>
      <c r="G68" s="48">
        <f>SUM(G69)</f>
        <v>689.16359999999997</v>
      </c>
    </row>
    <row r="69" spans="1:7" ht="43.5" customHeight="1" x14ac:dyDescent="0.2">
      <c r="A69" s="7" t="s">
        <v>49</v>
      </c>
      <c r="B69" s="8" t="s">
        <v>59</v>
      </c>
      <c r="C69" s="8" t="s">
        <v>18</v>
      </c>
      <c r="D69" s="8" t="s">
        <v>4</v>
      </c>
      <c r="E69" s="8" t="s">
        <v>92</v>
      </c>
      <c r="F69" s="8" t="s">
        <v>46</v>
      </c>
      <c r="G69" s="48">
        <f t="shared" si="0"/>
        <v>689.16359999999997</v>
      </c>
    </row>
    <row r="70" spans="1:7" ht="38.25" x14ac:dyDescent="0.2">
      <c r="A70" s="7" t="s">
        <v>43</v>
      </c>
      <c r="B70" s="8" t="s">
        <v>59</v>
      </c>
      <c r="C70" s="8" t="s">
        <v>18</v>
      </c>
      <c r="D70" s="8" t="s">
        <v>4</v>
      </c>
      <c r="E70" s="8" t="s">
        <v>92</v>
      </c>
      <c r="F70" s="8" t="s">
        <v>40</v>
      </c>
      <c r="G70" s="49">
        <v>689.16359999999997</v>
      </c>
    </row>
    <row r="71" spans="1:7" ht="14.25" customHeight="1" x14ac:dyDescent="0.2">
      <c r="A71" s="44" t="s">
        <v>76</v>
      </c>
      <c r="B71" s="8" t="s">
        <v>59</v>
      </c>
      <c r="C71" s="8" t="s">
        <v>18</v>
      </c>
      <c r="D71" s="8" t="s">
        <v>68</v>
      </c>
      <c r="E71" s="42" t="s">
        <v>86</v>
      </c>
      <c r="F71" s="42" t="s">
        <v>1</v>
      </c>
      <c r="G71" s="47">
        <f>SUM(G72,G78)</f>
        <v>47</v>
      </c>
    </row>
    <row r="72" spans="1:7" ht="51" customHeight="1" x14ac:dyDescent="0.2">
      <c r="A72" s="7" t="s">
        <v>117</v>
      </c>
      <c r="B72" s="8" t="s">
        <v>59</v>
      </c>
      <c r="C72" s="8" t="s">
        <v>18</v>
      </c>
      <c r="D72" s="8" t="s">
        <v>68</v>
      </c>
      <c r="E72" s="40" t="s">
        <v>166</v>
      </c>
      <c r="F72" s="40" t="s">
        <v>104</v>
      </c>
      <c r="G72" s="48">
        <f>SUM(G73)</f>
        <v>1</v>
      </c>
    </row>
    <row r="73" spans="1:7" ht="39" customHeight="1" x14ac:dyDescent="0.2">
      <c r="A73" s="45" t="s">
        <v>141</v>
      </c>
      <c r="B73" s="8" t="s">
        <v>59</v>
      </c>
      <c r="C73" s="8" t="s">
        <v>18</v>
      </c>
      <c r="D73" s="8" t="s">
        <v>68</v>
      </c>
      <c r="E73" s="55" t="s">
        <v>163</v>
      </c>
      <c r="F73" s="55" t="s">
        <v>1</v>
      </c>
      <c r="G73" s="48">
        <f>SUM(G76)</f>
        <v>1</v>
      </c>
    </row>
    <row r="74" spans="1:7" ht="27" customHeight="1" x14ac:dyDescent="0.2">
      <c r="A74" s="59" t="s">
        <v>161</v>
      </c>
      <c r="B74" s="8" t="s">
        <v>59</v>
      </c>
      <c r="C74" s="8" t="s">
        <v>18</v>
      </c>
      <c r="D74" s="8" t="s">
        <v>68</v>
      </c>
      <c r="E74" s="55" t="s">
        <v>164</v>
      </c>
      <c r="F74" s="55" t="s">
        <v>1</v>
      </c>
      <c r="G74" s="48">
        <f>SUM(G75)</f>
        <v>1</v>
      </c>
    </row>
    <row r="75" spans="1:7" ht="28.5" customHeight="1" x14ac:dyDescent="0.2">
      <c r="A75" s="59" t="s">
        <v>162</v>
      </c>
      <c r="B75" s="8" t="s">
        <v>59</v>
      </c>
      <c r="C75" s="8" t="s">
        <v>18</v>
      </c>
      <c r="D75" s="8" t="s">
        <v>68</v>
      </c>
      <c r="E75" s="55" t="s">
        <v>165</v>
      </c>
      <c r="F75" s="55" t="s">
        <v>1</v>
      </c>
      <c r="G75" s="48">
        <f>SUM(G76)</f>
        <v>1</v>
      </c>
    </row>
    <row r="76" spans="1:7" ht="39" customHeight="1" x14ac:dyDescent="0.2">
      <c r="A76" s="45" t="s">
        <v>103</v>
      </c>
      <c r="B76" s="8" t="s">
        <v>59</v>
      </c>
      <c r="C76" s="8" t="s">
        <v>18</v>
      </c>
      <c r="D76" s="8" t="s">
        <v>68</v>
      </c>
      <c r="E76" s="55" t="s">
        <v>165</v>
      </c>
      <c r="F76" s="55" t="s">
        <v>46</v>
      </c>
      <c r="G76" s="48">
        <f t="shared" si="0"/>
        <v>1</v>
      </c>
    </row>
    <row r="77" spans="1:7" ht="41.25" customHeight="1" x14ac:dyDescent="0.2">
      <c r="A77" s="45" t="s">
        <v>101</v>
      </c>
      <c r="B77" s="8" t="s">
        <v>59</v>
      </c>
      <c r="C77" s="8" t="s">
        <v>18</v>
      </c>
      <c r="D77" s="8" t="s">
        <v>68</v>
      </c>
      <c r="E77" s="55" t="s">
        <v>165</v>
      </c>
      <c r="F77" s="55" t="s">
        <v>40</v>
      </c>
      <c r="G77" s="49">
        <v>1</v>
      </c>
    </row>
    <row r="78" spans="1:7" ht="54" customHeight="1" x14ac:dyDescent="0.2">
      <c r="A78" s="7" t="s">
        <v>167</v>
      </c>
      <c r="B78" s="8" t="s">
        <v>59</v>
      </c>
      <c r="C78" s="8" t="s">
        <v>18</v>
      </c>
      <c r="D78" s="8" t="s">
        <v>68</v>
      </c>
      <c r="E78" s="8" t="s">
        <v>169</v>
      </c>
      <c r="F78" s="55" t="s">
        <v>1</v>
      </c>
      <c r="G78" s="48">
        <f>SUM(G81)</f>
        <v>46</v>
      </c>
    </row>
    <row r="79" spans="1:7" ht="41.25" customHeight="1" x14ac:dyDescent="0.2">
      <c r="A79" s="7" t="s">
        <v>168</v>
      </c>
      <c r="B79" s="8" t="s">
        <v>59</v>
      </c>
      <c r="C79" s="8" t="s">
        <v>18</v>
      </c>
      <c r="D79" s="8" t="s">
        <v>68</v>
      </c>
      <c r="E79" s="8" t="s">
        <v>170</v>
      </c>
      <c r="F79" s="55" t="s">
        <v>1</v>
      </c>
      <c r="G79" s="48">
        <f>SUM(G80)</f>
        <v>46</v>
      </c>
    </row>
    <row r="80" spans="1:7" ht="18" customHeight="1" x14ac:dyDescent="0.2">
      <c r="A80" s="7" t="s">
        <v>214</v>
      </c>
      <c r="B80" s="8" t="s">
        <v>59</v>
      </c>
      <c r="C80" s="8" t="s">
        <v>18</v>
      </c>
      <c r="D80" s="8" t="s">
        <v>68</v>
      </c>
      <c r="E80" s="55" t="s">
        <v>216</v>
      </c>
      <c r="F80" s="55" t="s">
        <v>1</v>
      </c>
      <c r="G80" s="48">
        <f>SUM(G81)</f>
        <v>46</v>
      </c>
    </row>
    <row r="81" spans="1:7" ht="41.25" customHeight="1" x14ac:dyDescent="0.2">
      <c r="A81" s="7" t="s">
        <v>49</v>
      </c>
      <c r="B81" s="8" t="s">
        <v>59</v>
      </c>
      <c r="C81" s="8" t="s">
        <v>18</v>
      </c>
      <c r="D81" s="8" t="s">
        <v>68</v>
      </c>
      <c r="E81" s="55" t="s">
        <v>216</v>
      </c>
      <c r="F81" s="55" t="s">
        <v>46</v>
      </c>
      <c r="G81" s="48">
        <f t="shared" ref="G81" si="1">SUM(G82)</f>
        <v>46</v>
      </c>
    </row>
    <row r="82" spans="1:7" ht="41.25" customHeight="1" x14ac:dyDescent="0.2">
      <c r="A82" s="7" t="s">
        <v>43</v>
      </c>
      <c r="B82" s="8" t="s">
        <v>59</v>
      </c>
      <c r="C82" s="8" t="s">
        <v>18</v>
      </c>
      <c r="D82" s="8" t="s">
        <v>68</v>
      </c>
      <c r="E82" s="55" t="s">
        <v>216</v>
      </c>
      <c r="F82" s="55" t="s">
        <v>40</v>
      </c>
      <c r="G82" s="49">
        <v>46</v>
      </c>
    </row>
    <row r="83" spans="1:7" ht="18" customHeight="1" x14ac:dyDescent="0.2">
      <c r="A83" s="5" t="s">
        <v>26</v>
      </c>
      <c r="B83" s="6" t="s">
        <v>59</v>
      </c>
      <c r="C83" s="6" t="s">
        <v>20</v>
      </c>
      <c r="D83" s="6" t="s">
        <v>32</v>
      </c>
      <c r="E83" s="6" t="s">
        <v>86</v>
      </c>
      <c r="F83" s="6" t="s">
        <v>1</v>
      </c>
      <c r="G83" s="47">
        <f>SUM(G84,G97)</f>
        <v>14452.2</v>
      </c>
    </row>
    <row r="84" spans="1:7" x14ac:dyDescent="0.2">
      <c r="A84" s="5" t="s">
        <v>66</v>
      </c>
      <c r="B84" s="8" t="s">
        <v>59</v>
      </c>
      <c r="C84" s="8" t="s">
        <v>20</v>
      </c>
      <c r="D84" s="8" t="s">
        <v>4</v>
      </c>
      <c r="E84" s="8" t="s">
        <v>86</v>
      </c>
      <c r="F84" s="8" t="s">
        <v>1</v>
      </c>
      <c r="G84" s="48">
        <f>SUM(G85)</f>
        <v>6621.1</v>
      </c>
    </row>
    <row r="85" spans="1:7" ht="51" x14ac:dyDescent="0.2">
      <c r="A85" s="7" t="s">
        <v>117</v>
      </c>
      <c r="B85" s="8" t="s">
        <v>59</v>
      </c>
      <c r="C85" s="8" t="s">
        <v>20</v>
      </c>
      <c r="D85" s="8" t="s">
        <v>4</v>
      </c>
      <c r="E85" s="8" t="s">
        <v>178</v>
      </c>
      <c r="F85" s="8" t="s">
        <v>1</v>
      </c>
      <c r="G85" s="48">
        <f>SUM(G86)</f>
        <v>6621.1</v>
      </c>
    </row>
    <row r="86" spans="1:7" ht="38.25" x14ac:dyDescent="0.2">
      <c r="A86" s="7" t="s">
        <v>128</v>
      </c>
      <c r="B86" s="8" t="s">
        <v>59</v>
      </c>
      <c r="C86" s="8" t="s">
        <v>20</v>
      </c>
      <c r="D86" s="8" t="s">
        <v>4</v>
      </c>
      <c r="E86" s="8" t="s">
        <v>175</v>
      </c>
      <c r="F86" s="8" t="s">
        <v>1</v>
      </c>
      <c r="G86" s="48">
        <f>SUM(G87)</f>
        <v>6621.1</v>
      </c>
    </row>
    <row r="87" spans="1:7" ht="25.5" x14ac:dyDescent="0.2">
      <c r="A87" s="7" t="s">
        <v>173</v>
      </c>
      <c r="B87" s="8" t="s">
        <v>59</v>
      </c>
      <c r="C87" s="8" t="s">
        <v>20</v>
      </c>
      <c r="D87" s="8" t="s">
        <v>4</v>
      </c>
      <c r="E87" s="8" t="s">
        <v>176</v>
      </c>
      <c r="F87" s="8" t="s">
        <v>1</v>
      </c>
      <c r="G87" s="48">
        <f>SUM(G88,G94)</f>
        <v>6621.1</v>
      </c>
    </row>
    <row r="88" spans="1:7" ht="38.25" x14ac:dyDescent="0.2">
      <c r="A88" s="7" t="s">
        <v>174</v>
      </c>
      <c r="B88" s="8" t="s">
        <v>59</v>
      </c>
      <c r="C88" s="8" t="s">
        <v>20</v>
      </c>
      <c r="D88" s="8" t="s">
        <v>4</v>
      </c>
      <c r="E88" s="8" t="s">
        <v>177</v>
      </c>
      <c r="F88" s="8" t="s">
        <v>1</v>
      </c>
      <c r="G88" s="48">
        <f>SUM(G89,G92)</f>
        <v>4095.8470000000002</v>
      </c>
    </row>
    <row r="89" spans="1:7" ht="38.25" x14ac:dyDescent="0.2">
      <c r="A89" s="7" t="s">
        <v>49</v>
      </c>
      <c r="B89" s="8" t="s">
        <v>59</v>
      </c>
      <c r="C89" s="8" t="s">
        <v>20</v>
      </c>
      <c r="D89" s="8" t="s">
        <v>4</v>
      </c>
      <c r="E89" s="8" t="s">
        <v>177</v>
      </c>
      <c r="F89" s="8" t="s">
        <v>46</v>
      </c>
      <c r="G89" s="48">
        <f>SUM(G90:G91)</f>
        <v>4029.8470000000002</v>
      </c>
    </row>
    <row r="90" spans="1:7" ht="38.25" x14ac:dyDescent="0.2">
      <c r="A90" s="7" t="s">
        <v>43</v>
      </c>
      <c r="B90" s="8" t="s">
        <v>59</v>
      </c>
      <c r="C90" s="8" t="s">
        <v>20</v>
      </c>
      <c r="D90" s="8" t="s">
        <v>4</v>
      </c>
      <c r="E90" s="55" t="s">
        <v>177</v>
      </c>
      <c r="F90" s="55" t="s">
        <v>40</v>
      </c>
      <c r="G90" s="58">
        <v>3729.8470000000002</v>
      </c>
    </row>
    <row r="91" spans="1:7" x14ac:dyDescent="0.2">
      <c r="A91" s="65" t="s">
        <v>237</v>
      </c>
      <c r="B91" s="64" t="s">
        <v>59</v>
      </c>
      <c r="C91" s="64" t="s">
        <v>20</v>
      </c>
      <c r="D91" s="64" t="s">
        <v>4</v>
      </c>
      <c r="E91" s="55" t="s">
        <v>177</v>
      </c>
      <c r="F91" s="55" t="s">
        <v>236</v>
      </c>
      <c r="G91" s="58">
        <v>300</v>
      </c>
    </row>
    <row r="92" spans="1:7" x14ac:dyDescent="0.2">
      <c r="A92" s="65" t="s">
        <v>50</v>
      </c>
      <c r="B92" s="64" t="s">
        <v>59</v>
      </c>
      <c r="C92" s="64" t="s">
        <v>20</v>
      </c>
      <c r="D92" s="64" t="s">
        <v>4</v>
      </c>
      <c r="E92" s="55" t="s">
        <v>177</v>
      </c>
      <c r="F92" s="64" t="s">
        <v>47</v>
      </c>
      <c r="G92" s="66">
        <f>SUM(G93)</f>
        <v>66</v>
      </c>
    </row>
    <row r="93" spans="1:7" ht="25.5" x14ac:dyDescent="0.2">
      <c r="A93" s="65" t="s">
        <v>132</v>
      </c>
      <c r="B93" s="64" t="s">
        <v>59</v>
      </c>
      <c r="C93" s="64" t="s">
        <v>20</v>
      </c>
      <c r="D93" s="64" t="s">
        <v>4</v>
      </c>
      <c r="E93" s="55" t="s">
        <v>177</v>
      </c>
      <c r="F93" s="64" t="s">
        <v>135</v>
      </c>
      <c r="G93" s="67">
        <v>66</v>
      </c>
    </row>
    <row r="94" spans="1:7" ht="51" x14ac:dyDescent="0.2">
      <c r="A94" s="7" t="s">
        <v>172</v>
      </c>
      <c r="B94" s="8" t="s">
        <v>59</v>
      </c>
      <c r="C94" s="8" t="s">
        <v>20</v>
      </c>
      <c r="D94" s="8" t="s">
        <v>4</v>
      </c>
      <c r="E94" s="55" t="s">
        <v>171</v>
      </c>
      <c r="F94" s="55" t="s">
        <v>1</v>
      </c>
      <c r="G94" s="57">
        <f>SUM(G95)</f>
        <v>2525.2530000000002</v>
      </c>
    </row>
    <row r="95" spans="1:7" ht="38.25" x14ac:dyDescent="0.2">
      <c r="A95" s="45" t="s">
        <v>144</v>
      </c>
      <c r="B95" s="8" t="s">
        <v>59</v>
      </c>
      <c r="C95" s="8" t="s">
        <v>20</v>
      </c>
      <c r="D95" s="8" t="s">
        <v>4</v>
      </c>
      <c r="E95" s="55" t="s">
        <v>171</v>
      </c>
      <c r="F95" s="55" t="s">
        <v>46</v>
      </c>
      <c r="G95" s="57">
        <f>SUM(G96)</f>
        <v>2525.2530000000002</v>
      </c>
    </row>
    <row r="96" spans="1:7" ht="38.25" x14ac:dyDescent="0.2">
      <c r="A96" s="7" t="s">
        <v>143</v>
      </c>
      <c r="B96" s="8" t="s">
        <v>59</v>
      </c>
      <c r="C96" s="8" t="s">
        <v>20</v>
      </c>
      <c r="D96" s="8" t="s">
        <v>4</v>
      </c>
      <c r="E96" s="55" t="s">
        <v>171</v>
      </c>
      <c r="F96" s="55" t="s">
        <v>40</v>
      </c>
      <c r="G96" s="58">
        <v>2525.2530000000002</v>
      </c>
    </row>
    <row r="97" spans="1:8" ht="25.5" x14ac:dyDescent="0.2">
      <c r="A97" s="5" t="s">
        <v>57</v>
      </c>
      <c r="B97" s="6" t="s">
        <v>59</v>
      </c>
      <c r="C97" s="6" t="s">
        <v>20</v>
      </c>
      <c r="D97" s="6">
        <v>12</v>
      </c>
      <c r="E97" s="6" t="s">
        <v>86</v>
      </c>
      <c r="F97" s="6" t="s">
        <v>1</v>
      </c>
      <c r="G97" s="47">
        <f>SUM(G98,G107)</f>
        <v>7831.1</v>
      </c>
    </row>
    <row r="98" spans="1:8" ht="51" hidden="1" x14ac:dyDescent="0.2">
      <c r="A98" s="7" t="s">
        <v>117</v>
      </c>
      <c r="B98" s="8" t="s">
        <v>59</v>
      </c>
      <c r="C98" s="8" t="s">
        <v>20</v>
      </c>
      <c r="D98" s="8" t="s">
        <v>60</v>
      </c>
      <c r="E98" s="8" t="s">
        <v>179</v>
      </c>
      <c r="F98" s="8" t="s">
        <v>1</v>
      </c>
      <c r="G98" s="47">
        <f>SUM(G99,G102)</f>
        <v>0</v>
      </c>
    </row>
    <row r="99" spans="1:8" ht="38.25" hidden="1" x14ac:dyDescent="0.2">
      <c r="A99" s="54" t="s">
        <v>129</v>
      </c>
      <c r="B99" s="55" t="s">
        <v>59</v>
      </c>
      <c r="C99" s="55" t="s">
        <v>20</v>
      </c>
      <c r="D99" s="55">
        <v>12</v>
      </c>
      <c r="E99" s="56" t="s">
        <v>180</v>
      </c>
      <c r="F99" s="56" t="s">
        <v>1</v>
      </c>
      <c r="G99" s="57">
        <f>SUM(G100)</f>
        <v>0</v>
      </c>
    </row>
    <row r="100" spans="1:8" ht="38.25" hidden="1" x14ac:dyDescent="0.2">
      <c r="A100" s="7" t="s">
        <v>49</v>
      </c>
      <c r="B100" s="55" t="s">
        <v>59</v>
      </c>
      <c r="C100" s="55" t="s">
        <v>20</v>
      </c>
      <c r="D100" s="55">
        <v>12</v>
      </c>
      <c r="E100" s="9" t="s">
        <v>181</v>
      </c>
      <c r="F100" s="56" t="s">
        <v>46</v>
      </c>
      <c r="G100" s="57">
        <f>SUM(G101)</f>
        <v>0</v>
      </c>
    </row>
    <row r="101" spans="1:8" ht="38.25" hidden="1" x14ac:dyDescent="0.2">
      <c r="A101" s="7" t="s">
        <v>83</v>
      </c>
      <c r="B101" s="55" t="s">
        <v>59</v>
      </c>
      <c r="C101" s="55" t="s">
        <v>20</v>
      </c>
      <c r="D101" s="55">
        <v>12</v>
      </c>
      <c r="E101" s="9" t="s">
        <v>181</v>
      </c>
      <c r="F101" s="56" t="s">
        <v>40</v>
      </c>
      <c r="G101" s="58">
        <v>0</v>
      </c>
    </row>
    <row r="102" spans="1:8" ht="51" hidden="1" x14ac:dyDescent="0.2">
      <c r="A102" s="54" t="s">
        <v>146</v>
      </c>
      <c r="B102" s="55" t="s">
        <v>59</v>
      </c>
      <c r="C102" s="55" t="s">
        <v>20</v>
      </c>
      <c r="D102" s="55">
        <v>12</v>
      </c>
      <c r="E102" s="8" t="s">
        <v>182</v>
      </c>
      <c r="F102" s="56" t="s">
        <v>1</v>
      </c>
      <c r="G102" s="57">
        <f>SUM(G103)</f>
        <v>0</v>
      </c>
    </row>
    <row r="103" spans="1:8" ht="38.25" hidden="1" x14ac:dyDescent="0.2">
      <c r="A103" s="7" t="s">
        <v>185</v>
      </c>
      <c r="B103" s="55" t="s">
        <v>59</v>
      </c>
      <c r="C103" s="55" t="s">
        <v>20</v>
      </c>
      <c r="D103" s="55" t="s">
        <v>60</v>
      </c>
      <c r="E103" s="8" t="s">
        <v>183</v>
      </c>
      <c r="F103" s="56" t="s">
        <v>1</v>
      </c>
      <c r="G103" s="57">
        <f>SUM(G104)</f>
        <v>0</v>
      </c>
    </row>
    <row r="104" spans="1:8" ht="38.25" hidden="1" x14ac:dyDescent="0.2">
      <c r="A104" s="7" t="s">
        <v>186</v>
      </c>
      <c r="B104" s="55" t="s">
        <v>59</v>
      </c>
      <c r="C104" s="55" t="s">
        <v>20</v>
      </c>
      <c r="D104" s="55" t="s">
        <v>60</v>
      </c>
      <c r="E104" s="8" t="s">
        <v>184</v>
      </c>
      <c r="F104" s="56" t="s">
        <v>1</v>
      </c>
      <c r="G104" s="57">
        <f>SUM(G105)</f>
        <v>0</v>
      </c>
    </row>
    <row r="105" spans="1:8" ht="38.25" hidden="1" x14ac:dyDescent="0.2">
      <c r="A105" s="7" t="s">
        <v>49</v>
      </c>
      <c r="B105" s="55" t="s">
        <v>59</v>
      </c>
      <c r="C105" s="55" t="s">
        <v>20</v>
      </c>
      <c r="D105" s="55">
        <v>12</v>
      </c>
      <c r="E105" s="8" t="s">
        <v>184</v>
      </c>
      <c r="F105" s="56" t="s">
        <v>46</v>
      </c>
      <c r="G105" s="57">
        <f>SUM(G106)</f>
        <v>0</v>
      </c>
    </row>
    <row r="106" spans="1:8" ht="38.25" hidden="1" x14ac:dyDescent="0.2">
      <c r="A106" s="7" t="s">
        <v>83</v>
      </c>
      <c r="B106" s="55" t="s">
        <v>59</v>
      </c>
      <c r="C106" s="55" t="s">
        <v>20</v>
      </c>
      <c r="D106" s="55">
        <v>12</v>
      </c>
      <c r="E106" s="8" t="s">
        <v>184</v>
      </c>
      <c r="F106" s="56" t="s">
        <v>40</v>
      </c>
      <c r="G106" s="58">
        <v>0</v>
      </c>
    </row>
    <row r="107" spans="1:8" ht="54" customHeight="1" x14ac:dyDescent="0.2">
      <c r="A107" s="59" t="s">
        <v>95</v>
      </c>
      <c r="B107" s="55" t="s">
        <v>59</v>
      </c>
      <c r="C107" s="55" t="s">
        <v>20</v>
      </c>
      <c r="D107" s="55">
        <v>12</v>
      </c>
      <c r="E107" s="55" t="s">
        <v>87</v>
      </c>
      <c r="F107" s="55" t="s">
        <v>1</v>
      </c>
      <c r="G107" s="60">
        <f>SUM(G108)</f>
        <v>7831.1</v>
      </c>
    </row>
    <row r="108" spans="1:8" ht="39" customHeight="1" x14ac:dyDescent="0.2">
      <c r="A108" s="7" t="s">
        <v>53</v>
      </c>
      <c r="B108" s="8" t="s">
        <v>59</v>
      </c>
      <c r="C108" s="8" t="s">
        <v>20</v>
      </c>
      <c r="D108" s="8">
        <v>12</v>
      </c>
      <c r="E108" s="8" t="s">
        <v>88</v>
      </c>
      <c r="F108" s="8" t="s">
        <v>1</v>
      </c>
      <c r="G108" s="48">
        <f>SUM(G109)</f>
        <v>7831.1</v>
      </c>
    </row>
    <row r="109" spans="1:8" ht="25.5" x14ac:dyDescent="0.2">
      <c r="A109" s="7" t="s">
        <v>55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1</v>
      </c>
      <c r="G109" s="48">
        <f>SUM(G110,G113,G117)</f>
        <v>7831.1</v>
      </c>
    </row>
    <row r="110" spans="1:8" ht="25.5" x14ac:dyDescent="0.2">
      <c r="A110" s="7" t="s">
        <v>96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45</v>
      </c>
      <c r="G110" s="48">
        <f>SUM(G111:G112)</f>
        <v>5791.5</v>
      </c>
    </row>
    <row r="111" spans="1:8" ht="38.25" x14ac:dyDescent="0.2">
      <c r="A111" s="7" t="s">
        <v>147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39</v>
      </c>
      <c r="G111" s="49">
        <v>4057</v>
      </c>
    </row>
    <row r="112" spans="1:8" ht="51" x14ac:dyDescent="0.2">
      <c r="A112" s="7" t="s">
        <v>105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106</v>
      </c>
      <c r="G112" s="49">
        <v>1734.5</v>
      </c>
      <c r="H112" s="12"/>
    </row>
    <row r="113" spans="1:8" ht="38.25" x14ac:dyDescent="0.2">
      <c r="A113" s="7" t="s">
        <v>49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46</v>
      </c>
      <c r="G113" s="48">
        <f>SUM(G114:G116)</f>
        <v>1191.3</v>
      </c>
    </row>
    <row r="114" spans="1:8" ht="25.5" x14ac:dyDescent="0.2">
      <c r="A114" s="7" t="s">
        <v>109</v>
      </c>
      <c r="B114" s="8" t="s">
        <v>59</v>
      </c>
      <c r="C114" s="8" t="s">
        <v>20</v>
      </c>
      <c r="D114" s="8">
        <v>12</v>
      </c>
      <c r="E114" s="8" t="s">
        <v>97</v>
      </c>
      <c r="F114" s="8" t="s">
        <v>110</v>
      </c>
      <c r="G114" s="49">
        <v>181</v>
      </c>
    </row>
    <row r="115" spans="1:8" ht="40.5" customHeight="1" x14ac:dyDescent="0.2">
      <c r="A115" s="7" t="s">
        <v>43</v>
      </c>
      <c r="B115" s="8" t="s">
        <v>59</v>
      </c>
      <c r="C115" s="8" t="s">
        <v>20</v>
      </c>
      <c r="D115" s="8">
        <v>12</v>
      </c>
      <c r="E115" s="8" t="s">
        <v>97</v>
      </c>
      <c r="F115" s="8" t="s">
        <v>40</v>
      </c>
      <c r="G115" s="49">
        <v>780.3</v>
      </c>
    </row>
    <row r="116" spans="1:8" ht="15.75" customHeight="1" x14ac:dyDescent="0.2">
      <c r="A116" s="65" t="s">
        <v>237</v>
      </c>
      <c r="B116" s="64" t="s">
        <v>59</v>
      </c>
      <c r="C116" s="64" t="s">
        <v>20</v>
      </c>
      <c r="D116" s="64">
        <v>12</v>
      </c>
      <c r="E116" s="64" t="s">
        <v>97</v>
      </c>
      <c r="F116" s="64" t="s">
        <v>236</v>
      </c>
      <c r="G116" s="67">
        <v>230</v>
      </c>
    </row>
    <row r="117" spans="1:8" x14ac:dyDescent="0.2">
      <c r="A117" s="7" t="s">
        <v>111</v>
      </c>
      <c r="B117" s="8" t="s">
        <v>59</v>
      </c>
      <c r="C117" s="8" t="s">
        <v>20</v>
      </c>
      <c r="D117" s="8">
        <v>12</v>
      </c>
      <c r="E117" s="8" t="s">
        <v>97</v>
      </c>
      <c r="F117" s="8" t="s">
        <v>112</v>
      </c>
      <c r="G117" s="47">
        <f>SUM(G118,G120)</f>
        <v>848.3</v>
      </c>
    </row>
    <row r="118" spans="1:8" ht="15" customHeight="1" x14ac:dyDescent="0.2">
      <c r="A118" s="7" t="s">
        <v>113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114</v>
      </c>
      <c r="G118" s="48">
        <f>SUM(G119)</f>
        <v>20</v>
      </c>
    </row>
    <row r="119" spans="1:8" ht="104.25" customHeight="1" x14ac:dyDescent="0.2">
      <c r="A119" s="52" t="s">
        <v>115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116</v>
      </c>
      <c r="G119" s="49">
        <v>20</v>
      </c>
      <c r="H119" s="31"/>
    </row>
    <row r="120" spans="1:8" ht="15" customHeight="1" x14ac:dyDescent="0.2">
      <c r="A120" s="7" t="s">
        <v>50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47</v>
      </c>
      <c r="G120" s="48">
        <f>SUM(G121:G123)</f>
        <v>828.3</v>
      </c>
      <c r="H120" s="32"/>
    </row>
    <row r="121" spans="1:8" ht="25.5" x14ac:dyDescent="0.2">
      <c r="A121" s="7" t="s">
        <v>132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135</v>
      </c>
      <c r="G121" s="49">
        <v>565</v>
      </c>
      <c r="H121" s="32"/>
    </row>
    <row r="122" spans="1:8" x14ac:dyDescent="0.2">
      <c r="A122" s="7" t="s">
        <v>133</v>
      </c>
      <c r="B122" s="8" t="s">
        <v>59</v>
      </c>
      <c r="C122" s="8" t="s">
        <v>20</v>
      </c>
      <c r="D122" s="8" t="s">
        <v>60</v>
      </c>
      <c r="E122" s="8" t="s">
        <v>97</v>
      </c>
      <c r="F122" s="8" t="s">
        <v>136</v>
      </c>
      <c r="G122" s="49">
        <v>13.3</v>
      </c>
      <c r="H122" s="32"/>
    </row>
    <row r="123" spans="1:8" x14ac:dyDescent="0.2">
      <c r="A123" s="7" t="s">
        <v>134</v>
      </c>
      <c r="B123" s="8" t="s">
        <v>59</v>
      </c>
      <c r="C123" s="8" t="s">
        <v>20</v>
      </c>
      <c r="D123" s="8" t="s">
        <v>60</v>
      </c>
      <c r="E123" s="8" t="s">
        <v>97</v>
      </c>
      <c r="F123" s="8" t="s">
        <v>107</v>
      </c>
      <c r="G123" s="49">
        <v>250</v>
      </c>
      <c r="H123" s="32"/>
    </row>
    <row r="124" spans="1:8" x14ac:dyDescent="0.2">
      <c r="A124" s="5" t="s">
        <v>28</v>
      </c>
      <c r="B124" s="6" t="s">
        <v>59</v>
      </c>
      <c r="C124" s="6" t="s">
        <v>27</v>
      </c>
      <c r="D124" s="6" t="s">
        <v>32</v>
      </c>
      <c r="E124" s="6" t="s">
        <v>86</v>
      </c>
      <c r="F124" s="6" t="s">
        <v>1</v>
      </c>
      <c r="G124" s="47">
        <f>SUM(G125,G133)</f>
        <v>4043</v>
      </c>
      <c r="H124" s="32"/>
    </row>
    <row r="125" spans="1:8" x14ac:dyDescent="0.2">
      <c r="A125" s="5" t="s">
        <v>145</v>
      </c>
      <c r="B125" s="6" t="s">
        <v>59</v>
      </c>
      <c r="C125" s="39" t="s">
        <v>27</v>
      </c>
      <c r="D125" s="39" t="s">
        <v>17</v>
      </c>
      <c r="E125" s="6" t="s">
        <v>86</v>
      </c>
      <c r="F125" s="6" t="s">
        <v>1</v>
      </c>
      <c r="G125" s="47">
        <f t="shared" ref="G125:G129" si="2">SUM(G126)</f>
        <v>2676</v>
      </c>
      <c r="H125" s="32"/>
    </row>
    <row r="126" spans="1:8" ht="51" x14ac:dyDescent="0.2">
      <c r="A126" s="7" t="s">
        <v>117</v>
      </c>
      <c r="B126" s="8" t="s">
        <v>59</v>
      </c>
      <c r="C126" s="9" t="s">
        <v>27</v>
      </c>
      <c r="D126" s="9" t="s">
        <v>17</v>
      </c>
      <c r="E126" s="8" t="s">
        <v>178</v>
      </c>
      <c r="F126" s="8" t="s">
        <v>1</v>
      </c>
      <c r="G126" s="48">
        <f t="shared" si="2"/>
        <v>2676</v>
      </c>
      <c r="H126" s="32"/>
    </row>
    <row r="127" spans="1:8" ht="40.5" customHeight="1" x14ac:dyDescent="0.2">
      <c r="A127" s="45" t="s">
        <v>131</v>
      </c>
      <c r="B127" s="8" t="s">
        <v>59</v>
      </c>
      <c r="C127" s="9" t="s">
        <v>27</v>
      </c>
      <c r="D127" s="9" t="s">
        <v>17</v>
      </c>
      <c r="E127" s="9" t="s">
        <v>187</v>
      </c>
      <c r="F127" s="9" t="s">
        <v>1</v>
      </c>
      <c r="G127" s="48">
        <f t="shared" si="2"/>
        <v>2676</v>
      </c>
      <c r="H127" s="32"/>
    </row>
    <row r="128" spans="1:8" ht="29.25" customHeight="1" x14ac:dyDescent="0.2">
      <c r="A128" s="45" t="s">
        <v>191</v>
      </c>
      <c r="B128" s="8" t="s">
        <v>59</v>
      </c>
      <c r="C128" s="9" t="s">
        <v>27</v>
      </c>
      <c r="D128" s="9" t="s">
        <v>17</v>
      </c>
      <c r="E128" s="9" t="s">
        <v>188</v>
      </c>
      <c r="F128" s="9" t="s">
        <v>1</v>
      </c>
      <c r="G128" s="48">
        <f t="shared" si="2"/>
        <v>2676</v>
      </c>
      <c r="H128" s="32"/>
    </row>
    <row r="129" spans="1:8" ht="20.25" customHeight="1" x14ac:dyDescent="0.2">
      <c r="A129" s="45" t="s">
        <v>189</v>
      </c>
      <c r="B129" s="8" t="s">
        <v>59</v>
      </c>
      <c r="C129" s="9" t="s">
        <v>27</v>
      </c>
      <c r="D129" s="9" t="s">
        <v>17</v>
      </c>
      <c r="E129" s="62" t="s">
        <v>190</v>
      </c>
      <c r="F129" s="62" t="s">
        <v>1</v>
      </c>
      <c r="G129" s="57">
        <f t="shared" si="2"/>
        <v>2676</v>
      </c>
      <c r="H129" s="32"/>
    </row>
    <row r="130" spans="1:8" ht="39.75" customHeight="1" x14ac:dyDescent="0.2">
      <c r="A130" s="7" t="s">
        <v>49</v>
      </c>
      <c r="B130" s="8" t="s">
        <v>59</v>
      </c>
      <c r="C130" s="9" t="s">
        <v>27</v>
      </c>
      <c r="D130" s="9" t="s">
        <v>17</v>
      </c>
      <c r="E130" s="62" t="s">
        <v>190</v>
      </c>
      <c r="F130" s="62" t="s">
        <v>46</v>
      </c>
      <c r="G130" s="57">
        <f>SUM(G131:G132)</f>
        <v>2676</v>
      </c>
      <c r="H130" s="32"/>
    </row>
    <row r="131" spans="1:8" ht="38.25" x14ac:dyDescent="0.2">
      <c r="A131" s="45" t="s">
        <v>217</v>
      </c>
      <c r="B131" s="8" t="s">
        <v>59</v>
      </c>
      <c r="C131" s="9" t="s">
        <v>27</v>
      </c>
      <c r="D131" s="9" t="s">
        <v>17</v>
      </c>
      <c r="E131" s="62" t="s">
        <v>190</v>
      </c>
      <c r="F131" s="62" t="s">
        <v>142</v>
      </c>
      <c r="G131" s="58">
        <v>1830.81</v>
      </c>
      <c r="H131" s="32"/>
    </row>
    <row r="132" spans="1:8" ht="38.25" x14ac:dyDescent="0.2">
      <c r="A132" s="45" t="s">
        <v>101</v>
      </c>
      <c r="B132" s="64" t="s">
        <v>59</v>
      </c>
      <c r="C132" s="9" t="s">
        <v>27</v>
      </c>
      <c r="D132" s="9" t="s">
        <v>17</v>
      </c>
      <c r="E132" s="62" t="s">
        <v>190</v>
      </c>
      <c r="F132" s="62" t="s">
        <v>40</v>
      </c>
      <c r="G132" s="58">
        <v>845.19</v>
      </c>
      <c r="H132" s="32"/>
    </row>
    <row r="133" spans="1:8" x14ac:dyDescent="0.2">
      <c r="A133" s="10" t="s">
        <v>29</v>
      </c>
      <c r="B133" s="39" t="s">
        <v>59</v>
      </c>
      <c r="C133" s="39" t="s">
        <v>27</v>
      </c>
      <c r="D133" s="39" t="s">
        <v>18</v>
      </c>
      <c r="E133" s="39" t="s">
        <v>86</v>
      </c>
      <c r="F133" s="39" t="s">
        <v>1</v>
      </c>
      <c r="G133" s="47">
        <f>SUM(G134,G149)</f>
        <v>1367</v>
      </c>
      <c r="H133" s="32"/>
    </row>
    <row r="134" spans="1:8" ht="51" x14ac:dyDescent="0.2">
      <c r="A134" s="7" t="s">
        <v>117</v>
      </c>
      <c r="B134" s="8" t="s">
        <v>59</v>
      </c>
      <c r="C134" s="9" t="s">
        <v>27</v>
      </c>
      <c r="D134" s="9" t="s">
        <v>18</v>
      </c>
      <c r="E134" s="9" t="s">
        <v>178</v>
      </c>
      <c r="F134" s="9" t="s">
        <v>1</v>
      </c>
      <c r="G134" s="47">
        <f>SUM(G135,G139,G143)</f>
        <v>10</v>
      </c>
      <c r="H134" s="32"/>
    </row>
    <row r="135" spans="1:8" ht="38.25" x14ac:dyDescent="0.2">
      <c r="A135" s="7" t="s">
        <v>225</v>
      </c>
      <c r="B135" s="8" t="s">
        <v>59</v>
      </c>
      <c r="C135" s="9" t="s">
        <v>27</v>
      </c>
      <c r="D135" s="9" t="s">
        <v>18</v>
      </c>
      <c r="E135" s="62" t="s">
        <v>224</v>
      </c>
      <c r="F135" s="62" t="s">
        <v>1</v>
      </c>
      <c r="G135" s="47">
        <f>SUM(G136)</f>
        <v>10</v>
      </c>
      <c r="H135" s="32"/>
    </row>
    <row r="136" spans="1:8" ht="25.5" x14ac:dyDescent="0.2">
      <c r="A136" s="7" t="s">
        <v>222</v>
      </c>
      <c r="B136" s="8" t="s">
        <v>59</v>
      </c>
      <c r="C136" s="9" t="s">
        <v>27</v>
      </c>
      <c r="D136" s="9" t="s">
        <v>18</v>
      </c>
      <c r="E136" s="62" t="s">
        <v>223</v>
      </c>
      <c r="F136" s="62" t="s">
        <v>1</v>
      </c>
      <c r="G136" s="47">
        <f>SUM(G137)</f>
        <v>10</v>
      </c>
      <c r="H136" s="32"/>
    </row>
    <row r="137" spans="1:8" ht="38.25" x14ac:dyDescent="0.2">
      <c r="A137" s="45" t="s">
        <v>103</v>
      </c>
      <c r="B137" s="8" t="s">
        <v>59</v>
      </c>
      <c r="C137" s="9" t="s">
        <v>27</v>
      </c>
      <c r="D137" s="9" t="s">
        <v>18</v>
      </c>
      <c r="E137" s="62" t="s">
        <v>223</v>
      </c>
      <c r="F137" s="62" t="s">
        <v>46</v>
      </c>
      <c r="G137" s="57">
        <f>SUM(G138)</f>
        <v>10</v>
      </c>
      <c r="H137" s="32"/>
    </row>
    <row r="138" spans="1:8" ht="38.25" x14ac:dyDescent="0.2">
      <c r="A138" s="45" t="s">
        <v>101</v>
      </c>
      <c r="B138" s="8" t="s">
        <v>59</v>
      </c>
      <c r="C138" s="9" t="s">
        <v>27</v>
      </c>
      <c r="D138" s="9" t="s">
        <v>18</v>
      </c>
      <c r="E138" s="62" t="s">
        <v>223</v>
      </c>
      <c r="F138" s="62" t="s">
        <v>40</v>
      </c>
      <c r="G138" s="58">
        <v>10</v>
      </c>
      <c r="H138" s="32"/>
    </row>
    <row r="139" spans="1:8" ht="38.25" hidden="1" x14ac:dyDescent="0.2">
      <c r="A139" s="15" t="s">
        <v>239</v>
      </c>
      <c r="B139" s="8" t="s">
        <v>59</v>
      </c>
      <c r="C139" s="9" t="s">
        <v>27</v>
      </c>
      <c r="D139" s="9" t="s">
        <v>18</v>
      </c>
      <c r="E139" s="9" t="s">
        <v>192</v>
      </c>
      <c r="F139" s="9" t="s">
        <v>1</v>
      </c>
      <c r="G139" s="48">
        <f>SUM(G140)</f>
        <v>0</v>
      </c>
      <c r="H139" s="32"/>
    </row>
    <row r="140" spans="1:8" ht="25.5" hidden="1" x14ac:dyDescent="0.2">
      <c r="A140" s="15" t="s">
        <v>193</v>
      </c>
      <c r="B140" s="8" t="s">
        <v>59</v>
      </c>
      <c r="C140" s="9" t="s">
        <v>27</v>
      </c>
      <c r="D140" s="9" t="s">
        <v>18</v>
      </c>
      <c r="E140" s="62" t="s">
        <v>194</v>
      </c>
      <c r="F140" s="62" t="s">
        <v>1</v>
      </c>
      <c r="G140" s="57">
        <f>SUM(G141)</f>
        <v>0</v>
      </c>
      <c r="H140" s="32"/>
    </row>
    <row r="141" spans="1:8" ht="38.25" hidden="1" x14ac:dyDescent="0.2">
      <c r="A141" s="45" t="s">
        <v>103</v>
      </c>
      <c r="B141" s="8" t="s">
        <v>59</v>
      </c>
      <c r="C141" s="9" t="s">
        <v>27</v>
      </c>
      <c r="D141" s="9" t="s">
        <v>18</v>
      </c>
      <c r="E141" s="62" t="s">
        <v>194</v>
      </c>
      <c r="F141" s="62" t="s">
        <v>46</v>
      </c>
      <c r="G141" s="57">
        <f>SUM(G142)</f>
        <v>0</v>
      </c>
      <c r="H141" s="33"/>
    </row>
    <row r="142" spans="1:8" ht="38.25" hidden="1" x14ac:dyDescent="0.2">
      <c r="A142" s="45" t="s">
        <v>101</v>
      </c>
      <c r="B142" s="8" t="s">
        <v>59</v>
      </c>
      <c r="C142" s="9" t="s">
        <v>27</v>
      </c>
      <c r="D142" s="9" t="s">
        <v>18</v>
      </c>
      <c r="E142" s="62" t="s">
        <v>194</v>
      </c>
      <c r="F142" s="62" t="s">
        <v>40</v>
      </c>
      <c r="G142" s="58">
        <v>0</v>
      </c>
    </row>
    <row r="143" spans="1:8" ht="38.25" hidden="1" x14ac:dyDescent="0.2">
      <c r="A143" s="45" t="s">
        <v>139</v>
      </c>
      <c r="B143" s="8" t="s">
        <v>59</v>
      </c>
      <c r="C143" s="9" t="s">
        <v>27</v>
      </c>
      <c r="D143" s="9" t="s">
        <v>18</v>
      </c>
      <c r="E143" s="8" t="s">
        <v>200</v>
      </c>
      <c r="F143" s="9" t="s">
        <v>1</v>
      </c>
      <c r="G143" s="48">
        <f>SUM(G144)</f>
        <v>0</v>
      </c>
      <c r="H143" s="12"/>
    </row>
    <row r="144" spans="1:8" ht="25.5" hidden="1" x14ac:dyDescent="0.2">
      <c r="A144" s="7" t="s">
        <v>195</v>
      </c>
      <c r="B144" s="8" t="s">
        <v>59</v>
      </c>
      <c r="C144" s="9" t="s">
        <v>27</v>
      </c>
      <c r="D144" s="9" t="s">
        <v>18</v>
      </c>
      <c r="E144" s="8" t="s">
        <v>201</v>
      </c>
      <c r="F144" s="9" t="s">
        <v>1</v>
      </c>
      <c r="G144" s="48">
        <f>SUM(G145)</f>
        <v>0</v>
      </c>
      <c r="H144" s="12"/>
    </row>
    <row r="145" spans="1:8" ht="25.5" hidden="1" x14ac:dyDescent="0.2">
      <c r="A145" s="7" t="s">
        <v>196</v>
      </c>
      <c r="B145" s="8" t="s">
        <v>59</v>
      </c>
      <c r="C145" s="9" t="s">
        <v>27</v>
      </c>
      <c r="D145" s="9" t="s">
        <v>18</v>
      </c>
      <c r="E145" s="8" t="s">
        <v>215</v>
      </c>
      <c r="F145" s="9" t="s">
        <v>1</v>
      </c>
      <c r="G145" s="48">
        <f>SUM(G146)</f>
        <v>0</v>
      </c>
      <c r="H145" s="12"/>
    </row>
    <row r="146" spans="1:8" ht="38.25" hidden="1" x14ac:dyDescent="0.2">
      <c r="A146" s="7" t="s">
        <v>150</v>
      </c>
      <c r="B146" s="8" t="s">
        <v>59</v>
      </c>
      <c r="C146" s="9" t="s">
        <v>27</v>
      </c>
      <c r="D146" s="9" t="s">
        <v>18</v>
      </c>
      <c r="E146" s="8" t="s">
        <v>215</v>
      </c>
      <c r="F146" s="9" t="s">
        <v>122</v>
      </c>
      <c r="G146" s="48">
        <f>SUM(G147)</f>
        <v>0</v>
      </c>
      <c r="H146" s="12"/>
    </row>
    <row r="147" spans="1:8" ht="51" hidden="1" x14ac:dyDescent="0.2">
      <c r="A147" s="7" t="s">
        <v>197</v>
      </c>
      <c r="B147" s="8" t="s">
        <v>59</v>
      </c>
      <c r="C147" s="9" t="s">
        <v>27</v>
      </c>
      <c r="D147" s="9" t="s">
        <v>18</v>
      </c>
      <c r="E147" s="8" t="s">
        <v>215</v>
      </c>
      <c r="F147" s="9" t="s">
        <v>199</v>
      </c>
      <c r="G147" s="48">
        <f>SUM(G148)</f>
        <v>0</v>
      </c>
    </row>
    <row r="148" spans="1:8" ht="38.25" hidden="1" x14ac:dyDescent="0.2">
      <c r="A148" s="7" t="s">
        <v>198</v>
      </c>
      <c r="B148" s="8" t="s">
        <v>59</v>
      </c>
      <c r="C148" s="9" t="s">
        <v>27</v>
      </c>
      <c r="D148" s="9" t="s">
        <v>18</v>
      </c>
      <c r="E148" s="8" t="s">
        <v>215</v>
      </c>
      <c r="F148" s="9" t="s">
        <v>242</v>
      </c>
      <c r="G148" s="49">
        <v>0</v>
      </c>
    </row>
    <row r="149" spans="1:8" ht="51" x14ac:dyDescent="0.2">
      <c r="A149" s="7" t="s">
        <v>77</v>
      </c>
      <c r="B149" s="39" t="s">
        <v>59</v>
      </c>
      <c r="C149" s="39" t="s">
        <v>27</v>
      </c>
      <c r="D149" s="39" t="s">
        <v>18</v>
      </c>
      <c r="E149" s="39" t="s">
        <v>87</v>
      </c>
      <c r="F149" s="39" t="s">
        <v>1</v>
      </c>
      <c r="G149" s="47">
        <f>SUM(G150)</f>
        <v>1357</v>
      </c>
    </row>
    <row r="150" spans="1:8" ht="38.25" x14ac:dyDescent="0.2">
      <c r="A150" s="7" t="s">
        <v>53</v>
      </c>
      <c r="B150" s="9" t="s">
        <v>59</v>
      </c>
      <c r="C150" s="9" t="s">
        <v>27</v>
      </c>
      <c r="D150" s="9" t="s">
        <v>18</v>
      </c>
      <c r="E150" s="9" t="s">
        <v>88</v>
      </c>
      <c r="F150" s="9" t="s">
        <v>1</v>
      </c>
      <c r="G150" s="48">
        <f>SUM(G151,G154,G160)</f>
        <v>1357</v>
      </c>
    </row>
    <row r="151" spans="1:8" x14ac:dyDescent="0.2">
      <c r="A151" s="10" t="s">
        <v>30</v>
      </c>
      <c r="B151" s="9" t="s">
        <v>59</v>
      </c>
      <c r="C151" s="9" t="s">
        <v>27</v>
      </c>
      <c r="D151" s="9" t="s">
        <v>18</v>
      </c>
      <c r="E151" s="9" t="s">
        <v>98</v>
      </c>
      <c r="F151" s="9" t="s">
        <v>1</v>
      </c>
      <c r="G151" s="48">
        <f t="shared" ref="G151" si="3">SUM(G152)</f>
        <v>31</v>
      </c>
    </row>
    <row r="152" spans="1:8" ht="38.25" x14ac:dyDescent="0.2">
      <c r="A152" s="7" t="s">
        <v>49</v>
      </c>
      <c r="B152" s="8" t="s">
        <v>59</v>
      </c>
      <c r="C152" s="8" t="s">
        <v>27</v>
      </c>
      <c r="D152" s="8" t="s">
        <v>18</v>
      </c>
      <c r="E152" s="9" t="s">
        <v>98</v>
      </c>
      <c r="F152" s="9" t="s">
        <v>46</v>
      </c>
      <c r="G152" s="48">
        <f>SUM(G153:G153)</f>
        <v>31</v>
      </c>
    </row>
    <row r="153" spans="1:8" ht="38.25" x14ac:dyDescent="0.2">
      <c r="A153" s="65" t="s">
        <v>238</v>
      </c>
      <c r="B153" s="64" t="s">
        <v>59</v>
      </c>
      <c r="C153" s="64" t="s">
        <v>27</v>
      </c>
      <c r="D153" s="64" t="s">
        <v>18</v>
      </c>
      <c r="E153" s="9" t="s">
        <v>98</v>
      </c>
      <c r="F153" s="64" t="s">
        <v>40</v>
      </c>
      <c r="G153" s="67">
        <v>31</v>
      </c>
    </row>
    <row r="154" spans="1:8" x14ac:dyDescent="0.2">
      <c r="A154" s="5" t="s">
        <v>81</v>
      </c>
      <c r="B154" s="8" t="s">
        <v>59</v>
      </c>
      <c r="C154" s="8" t="s">
        <v>27</v>
      </c>
      <c r="D154" s="8" t="s">
        <v>18</v>
      </c>
      <c r="E154" s="9" t="s">
        <v>99</v>
      </c>
      <c r="F154" s="8" t="s">
        <v>1</v>
      </c>
      <c r="G154" s="48">
        <f>SUM(G155)</f>
        <v>876</v>
      </c>
    </row>
    <row r="155" spans="1:8" ht="38.25" x14ac:dyDescent="0.2">
      <c r="A155" s="7" t="s">
        <v>100</v>
      </c>
      <c r="B155" s="8" t="s">
        <v>59</v>
      </c>
      <c r="C155" s="8" t="s">
        <v>27</v>
      </c>
      <c r="D155" s="8" t="s">
        <v>18</v>
      </c>
      <c r="E155" s="9" t="s">
        <v>99</v>
      </c>
      <c r="F155" s="9" t="s">
        <v>46</v>
      </c>
      <c r="G155" s="48">
        <f>SUM(G156)</f>
        <v>876</v>
      </c>
    </row>
    <row r="156" spans="1:8" ht="38.25" x14ac:dyDescent="0.2">
      <c r="A156" s="7" t="s">
        <v>83</v>
      </c>
      <c r="B156" s="8" t="s">
        <v>59</v>
      </c>
      <c r="C156" s="8" t="s">
        <v>27</v>
      </c>
      <c r="D156" s="8" t="s">
        <v>18</v>
      </c>
      <c r="E156" s="9" t="s">
        <v>99</v>
      </c>
      <c r="F156" s="8" t="s">
        <v>40</v>
      </c>
      <c r="G156" s="49">
        <v>876</v>
      </c>
    </row>
    <row r="157" spans="1:8" hidden="1" x14ac:dyDescent="0.2">
      <c r="A157" s="5" t="s">
        <v>79</v>
      </c>
      <c r="B157" s="6" t="s">
        <v>59</v>
      </c>
      <c r="C157" s="6" t="s">
        <v>80</v>
      </c>
      <c r="D157" s="6" t="s">
        <v>27</v>
      </c>
      <c r="E157" s="6" t="s">
        <v>86</v>
      </c>
      <c r="F157" s="6" t="s">
        <v>1</v>
      </c>
      <c r="G157" s="47">
        <f>SUM(G158)</f>
        <v>0</v>
      </c>
    </row>
    <row r="158" spans="1:8" ht="38.25" hidden="1" x14ac:dyDescent="0.2">
      <c r="A158" s="7" t="s">
        <v>49</v>
      </c>
      <c r="B158" s="8" t="s">
        <v>59</v>
      </c>
      <c r="C158" s="8" t="s">
        <v>80</v>
      </c>
      <c r="D158" s="8" t="s">
        <v>27</v>
      </c>
      <c r="E158" s="9" t="s">
        <v>102</v>
      </c>
      <c r="F158" s="8" t="s">
        <v>46</v>
      </c>
      <c r="G158" s="48">
        <f>SUM(G159)</f>
        <v>0</v>
      </c>
    </row>
    <row r="159" spans="1:8" ht="38.25" hidden="1" x14ac:dyDescent="0.2">
      <c r="A159" s="7" t="s">
        <v>43</v>
      </c>
      <c r="B159" s="8" t="s">
        <v>59</v>
      </c>
      <c r="C159" s="8" t="s">
        <v>80</v>
      </c>
      <c r="D159" s="8" t="s">
        <v>27</v>
      </c>
      <c r="E159" s="9" t="s">
        <v>102</v>
      </c>
      <c r="F159" s="8" t="s">
        <v>40</v>
      </c>
      <c r="G159" s="49">
        <v>0</v>
      </c>
    </row>
    <row r="160" spans="1:8" x14ac:dyDescent="0.2">
      <c r="A160" s="69" t="s">
        <v>81</v>
      </c>
      <c r="B160" s="64" t="s">
        <v>59</v>
      </c>
      <c r="C160" s="64" t="s">
        <v>27</v>
      </c>
      <c r="D160" s="64" t="s">
        <v>18</v>
      </c>
      <c r="E160" s="9" t="s">
        <v>241</v>
      </c>
      <c r="F160" s="64" t="s">
        <v>1</v>
      </c>
      <c r="G160" s="66">
        <f>SUM(G161)</f>
        <v>450</v>
      </c>
    </row>
    <row r="161" spans="1:7" ht="38.25" x14ac:dyDescent="0.2">
      <c r="A161" s="65" t="s">
        <v>100</v>
      </c>
      <c r="B161" s="64" t="s">
        <v>59</v>
      </c>
      <c r="C161" s="64" t="s">
        <v>27</v>
      </c>
      <c r="D161" s="64" t="s">
        <v>18</v>
      </c>
      <c r="E161" s="9" t="s">
        <v>241</v>
      </c>
      <c r="F161" s="9" t="s">
        <v>46</v>
      </c>
      <c r="G161" s="66">
        <f>SUM(G162)</f>
        <v>450</v>
      </c>
    </row>
    <row r="162" spans="1:7" ht="38.25" x14ac:dyDescent="0.2">
      <c r="A162" s="65" t="s">
        <v>83</v>
      </c>
      <c r="B162" s="64" t="s">
        <v>59</v>
      </c>
      <c r="C162" s="64" t="s">
        <v>27</v>
      </c>
      <c r="D162" s="64" t="s">
        <v>18</v>
      </c>
      <c r="E162" s="9" t="s">
        <v>241</v>
      </c>
      <c r="F162" s="64" t="s">
        <v>40</v>
      </c>
      <c r="G162" s="67">
        <v>450</v>
      </c>
    </row>
    <row r="163" spans="1:7" hidden="1" x14ac:dyDescent="0.2">
      <c r="A163" s="5" t="s">
        <v>118</v>
      </c>
      <c r="B163" s="6" t="s">
        <v>59</v>
      </c>
      <c r="C163" s="6" t="s">
        <v>119</v>
      </c>
      <c r="D163" s="6" t="s">
        <v>32</v>
      </c>
      <c r="E163" s="39" t="s">
        <v>86</v>
      </c>
      <c r="F163" s="6" t="s">
        <v>1</v>
      </c>
      <c r="G163" s="47">
        <f t="shared" ref="G163:G169" si="4">SUM(G164)</f>
        <v>0</v>
      </c>
    </row>
    <row r="164" spans="1:7" ht="51" hidden="1" x14ac:dyDescent="0.2">
      <c r="A164" s="7" t="s">
        <v>117</v>
      </c>
      <c r="B164" s="8" t="s">
        <v>59</v>
      </c>
      <c r="C164" s="9" t="s">
        <v>119</v>
      </c>
      <c r="D164" s="9" t="s">
        <v>27</v>
      </c>
      <c r="E164" s="8" t="s">
        <v>178</v>
      </c>
      <c r="F164" s="8" t="s">
        <v>1</v>
      </c>
      <c r="G164" s="48">
        <f t="shared" si="4"/>
        <v>0</v>
      </c>
    </row>
    <row r="165" spans="1:7" ht="27.75" hidden="1" customHeight="1" x14ac:dyDescent="0.2">
      <c r="A165" s="7" t="s">
        <v>140</v>
      </c>
      <c r="B165" s="8" t="s">
        <v>59</v>
      </c>
      <c r="C165" s="8" t="s">
        <v>119</v>
      </c>
      <c r="D165" s="8" t="s">
        <v>27</v>
      </c>
      <c r="E165" s="9" t="s">
        <v>204</v>
      </c>
      <c r="F165" s="8" t="s">
        <v>1</v>
      </c>
      <c r="G165" s="48">
        <f t="shared" si="4"/>
        <v>0</v>
      </c>
    </row>
    <row r="166" spans="1:7" ht="27.75" hidden="1" customHeight="1" x14ac:dyDescent="0.2">
      <c r="A166" s="7" t="s">
        <v>202</v>
      </c>
      <c r="B166" s="8" t="s">
        <v>59</v>
      </c>
      <c r="C166" s="8" t="s">
        <v>119</v>
      </c>
      <c r="D166" s="8" t="s">
        <v>27</v>
      </c>
      <c r="E166" s="9" t="s">
        <v>205</v>
      </c>
      <c r="F166" s="8" t="s">
        <v>207</v>
      </c>
      <c r="G166" s="48">
        <f t="shared" si="4"/>
        <v>0</v>
      </c>
    </row>
    <row r="167" spans="1:7" ht="41.25" hidden="1" customHeight="1" x14ac:dyDescent="0.2">
      <c r="A167" s="7" t="s">
        <v>203</v>
      </c>
      <c r="B167" s="8" t="s">
        <v>59</v>
      </c>
      <c r="C167" s="8" t="s">
        <v>119</v>
      </c>
      <c r="D167" s="8" t="s">
        <v>27</v>
      </c>
      <c r="E167" s="9" t="s">
        <v>206</v>
      </c>
      <c r="F167" s="8" t="s">
        <v>208</v>
      </c>
      <c r="G167" s="48">
        <f t="shared" si="4"/>
        <v>0</v>
      </c>
    </row>
    <row r="168" spans="1:7" ht="93" hidden="1" customHeight="1" x14ac:dyDescent="0.2">
      <c r="A168" s="53" t="s">
        <v>120</v>
      </c>
      <c r="B168" s="8" t="s">
        <v>59</v>
      </c>
      <c r="C168" s="8" t="s">
        <v>119</v>
      </c>
      <c r="D168" s="8" t="s">
        <v>27</v>
      </c>
      <c r="E168" s="9" t="s">
        <v>206</v>
      </c>
      <c r="F168" s="8" t="s">
        <v>1</v>
      </c>
      <c r="G168" s="48">
        <f t="shared" si="4"/>
        <v>0</v>
      </c>
    </row>
    <row r="169" spans="1:7" ht="38.25" hidden="1" x14ac:dyDescent="0.2">
      <c r="A169" s="7" t="s">
        <v>49</v>
      </c>
      <c r="B169" s="8" t="s">
        <v>59</v>
      </c>
      <c r="C169" s="8" t="s">
        <v>119</v>
      </c>
      <c r="D169" s="8" t="s">
        <v>27</v>
      </c>
      <c r="E169" s="9" t="s">
        <v>206</v>
      </c>
      <c r="F169" s="8" t="s">
        <v>46</v>
      </c>
      <c r="G169" s="48">
        <f t="shared" si="4"/>
        <v>0</v>
      </c>
    </row>
    <row r="170" spans="1:7" ht="38.25" hidden="1" x14ac:dyDescent="0.2">
      <c r="A170" s="7" t="s">
        <v>43</v>
      </c>
      <c r="B170" s="8" t="s">
        <v>59</v>
      </c>
      <c r="C170" s="8" t="s">
        <v>119</v>
      </c>
      <c r="D170" s="8" t="s">
        <v>27</v>
      </c>
      <c r="E170" s="9" t="s">
        <v>206</v>
      </c>
      <c r="F170" s="8" t="s">
        <v>40</v>
      </c>
      <c r="G170" s="49">
        <v>0</v>
      </c>
    </row>
    <row r="171" spans="1:7" x14ac:dyDescent="0.2">
      <c r="A171" s="5" t="s">
        <v>37</v>
      </c>
      <c r="B171" s="6" t="s">
        <v>59</v>
      </c>
      <c r="C171" s="6" t="s">
        <v>0</v>
      </c>
      <c r="D171" s="6" t="s">
        <v>32</v>
      </c>
      <c r="E171" s="6" t="s">
        <v>86</v>
      </c>
      <c r="F171" s="6" t="s">
        <v>1</v>
      </c>
      <c r="G171" s="47">
        <f>SUM(G172)</f>
        <v>4577.5910000000003</v>
      </c>
    </row>
    <row r="172" spans="1:7" x14ac:dyDescent="0.2">
      <c r="A172" s="7" t="s">
        <v>31</v>
      </c>
      <c r="B172" s="8" t="s">
        <v>59</v>
      </c>
      <c r="C172" s="8" t="s">
        <v>0</v>
      </c>
      <c r="D172" s="8" t="s">
        <v>16</v>
      </c>
      <c r="E172" s="8" t="s">
        <v>86</v>
      </c>
      <c r="F172" s="8" t="s">
        <v>1</v>
      </c>
      <c r="G172" s="48">
        <f>SUM(G173)</f>
        <v>4577.5910000000003</v>
      </c>
    </row>
    <row r="173" spans="1:7" ht="25.5" x14ac:dyDescent="0.2">
      <c r="A173" s="7" t="s">
        <v>240</v>
      </c>
      <c r="B173" s="8" t="s">
        <v>59</v>
      </c>
      <c r="C173" s="8" t="s">
        <v>0</v>
      </c>
      <c r="D173" s="8" t="s">
        <v>16</v>
      </c>
      <c r="E173" s="8" t="s">
        <v>151</v>
      </c>
      <c r="F173" s="8" t="s">
        <v>1</v>
      </c>
      <c r="G173" s="48">
        <f>SUM(G174)</f>
        <v>4577.5910000000003</v>
      </c>
    </row>
    <row r="174" spans="1:7" ht="51" x14ac:dyDescent="0.2">
      <c r="A174" s="7" t="s">
        <v>213</v>
      </c>
      <c r="B174" s="8" t="s">
        <v>59</v>
      </c>
      <c r="C174" s="8" t="s">
        <v>0</v>
      </c>
      <c r="D174" s="8" t="s">
        <v>16</v>
      </c>
      <c r="E174" s="8" t="s">
        <v>152</v>
      </c>
      <c r="F174" s="8" t="s">
        <v>1</v>
      </c>
      <c r="G174" s="48">
        <f>SUM(G175,G179)</f>
        <v>4577.5910000000003</v>
      </c>
    </row>
    <row r="175" spans="1:7" ht="28.5" customHeight="1" x14ac:dyDescent="0.2">
      <c r="A175" s="7" t="s">
        <v>212</v>
      </c>
      <c r="B175" s="8" t="s">
        <v>59</v>
      </c>
      <c r="C175" s="8" t="s">
        <v>0</v>
      </c>
      <c r="D175" s="8" t="s">
        <v>16</v>
      </c>
      <c r="E175" s="8" t="s">
        <v>153</v>
      </c>
      <c r="F175" s="8" t="s">
        <v>1</v>
      </c>
      <c r="G175" s="48">
        <f>SUM(G176)</f>
        <v>4002</v>
      </c>
    </row>
    <row r="176" spans="1:7" ht="38.25" x14ac:dyDescent="0.2">
      <c r="A176" s="7" t="s">
        <v>150</v>
      </c>
      <c r="B176" s="8" t="s">
        <v>59</v>
      </c>
      <c r="C176" s="8" t="s">
        <v>0</v>
      </c>
      <c r="D176" s="8" t="s">
        <v>16</v>
      </c>
      <c r="E176" s="8" t="s">
        <v>153</v>
      </c>
      <c r="F176" s="8" t="s">
        <v>122</v>
      </c>
      <c r="G176" s="48">
        <f>SUM(G177)</f>
        <v>4002</v>
      </c>
    </row>
    <row r="177" spans="1:7" ht="15.75" customHeight="1" x14ac:dyDescent="0.2">
      <c r="A177" s="7" t="s">
        <v>52</v>
      </c>
      <c r="B177" s="8" t="s">
        <v>59</v>
      </c>
      <c r="C177" s="8" t="s">
        <v>0</v>
      </c>
      <c r="D177" s="8" t="s">
        <v>16</v>
      </c>
      <c r="E177" s="8" t="s">
        <v>153</v>
      </c>
      <c r="F177" s="8" t="s">
        <v>51</v>
      </c>
      <c r="G177" s="48">
        <f>SUM(G178)</f>
        <v>4002</v>
      </c>
    </row>
    <row r="178" spans="1:7" ht="64.5" customHeight="1" x14ac:dyDescent="0.2">
      <c r="A178" s="7" t="s">
        <v>78</v>
      </c>
      <c r="B178" s="8" t="s">
        <v>59</v>
      </c>
      <c r="C178" s="8" t="s">
        <v>0</v>
      </c>
      <c r="D178" s="8" t="s">
        <v>16</v>
      </c>
      <c r="E178" s="8" t="s">
        <v>153</v>
      </c>
      <c r="F178" s="8" t="s">
        <v>41</v>
      </c>
      <c r="G178" s="49">
        <v>4002</v>
      </c>
    </row>
    <row r="179" spans="1:7" ht="37.5" customHeight="1" x14ac:dyDescent="0.2">
      <c r="A179" s="65" t="s">
        <v>121</v>
      </c>
      <c r="B179" s="8" t="s">
        <v>59</v>
      </c>
      <c r="C179" s="8" t="s">
        <v>0</v>
      </c>
      <c r="D179" s="8" t="s">
        <v>16</v>
      </c>
      <c r="E179" s="64" t="s">
        <v>234</v>
      </c>
      <c r="F179" s="64" t="s">
        <v>1</v>
      </c>
      <c r="G179" s="48">
        <f>SUM(G180)</f>
        <v>575.59100000000001</v>
      </c>
    </row>
    <row r="180" spans="1:7" ht="44.25" customHeight="1" x14ac:dyDescent="0.2">
      <c r="A180" s="65" t="s">
        <v>121</v>
      </c>
      <c r="B180" s="8" t="s">
        <v>59</v>
      </c>
      <c r="C180" s="8" t="s">
        <v>0</v>
      </c>
      <c r="D180" s="8" t="s">
        <v>16</v>
      </c>
      <c r="E180" s="64" t="s">
        <v>234</v>
      </c>
      <c r="F180" s="64" t="s">
        <v>122</v>
      </c>
      <c r="G180" s="48">
        <f>SUM(G181)</f>
        <v>575.59100000000001</v>
      </c>
    </row>
    <row r="181" spans="1:7" ht="18.75" customHeight="1" x14ac:dyDescent="0.2">
      <c r="A181" s="65" t="s">
        <v>52</v>
      </c>
      <c r="B181" s="8" t="s">
        <v>59</v>
      </c>
      <c r="C181" s="8" t="s">
        <v>0</v>
      </c>
      <c r="D181" s="8" t="s">
        <v>16</v>
      </c>
      <c r="E181" s="64" t="s">
        <v>234</v>
      </c>
      <c r="F181" s="64" t="s">
        <v>51</v>
      </c>
      <c r="G181" s="48">
        <f>SUM(G182)</f>
        <v>575.59100000000001</v>
      </c>
    </row>
    <row r="182" spans="1:7" ht="42.75" customHeight="1" x14ac:dyDescent="0.2">
      <c r="A182" s="65" t="s">
        <v>233</v>
      </c>
      <c r="B182" s="8" t="s">
        <v>59</v>
      </c>
      <c r="C182" s="64" t="s">
        <v>0</v>
      </c>
      <c r="D182" s="8" t="s">
        <v>16</v>
      </c>
      <c r="E182" s="64" t="s">
        <v>234</v>
      </c>
      <c r="F182" s="64" t="s">
        <v>124</v>
      </c>
      <c r="G182" s="49">
        <v>575.59100000000001</v>
      </c>
    </row>
    <row r="183" spans="1:7" ht="14.25" customHeight="1" x14ac:dyDescent="0.2">
      <c r="A183" s="5" t="s">
        <v>67</v>
      </c>
      <c r="B183" s="8" t="s">
        <v>59</v>
      </c>
      <c r="C183" s="8" t="s">
        <v>68</v>
      </c>
      <c r="D183" s="8" t="s">
        <v>16</v>
      </c>
      <c r="E183" s="6" t="s">
        <v>86</v>
      </c>
      <c r="F183" s="6" t="s">
        <v>1</v>
      </c>
      <c r="G183" s="47">
        <f>SUM(G184,G191)</f>
        <v>503.7</v>
      </c>
    </row>
    <row r="184" spans="1:7" ht="13.5" customHeight="1" x14ac:dyDescent="0.2">
      <c r="A184" s="5" t="s">
        <v>218</v>
      </c>
      <c r="B184" s="8" t="s">
        <v>59</v>
      </c>
      <c r="C184" s="8" t="s">
        <v>68</v>
      </c>
      <c r="D184" s="8" t="s">
        <v>16</v>
      </c>
      <c r="E184" s="8" t="s">
        <v>86</v>
      </c>
      <c r="F184" s="8" t="s">
        <v>1</v>
      </c>
      <c r="G184" s="47">
        <f t="shared" ref="G184:G189" si="5">SUM(G185)</f>
        <v>415</v>
      </c>
    </row>
    <row r="185" spans="1:7" ht="25.5" x14ac:dyDescent="0.2">
      <c r="A185" s="7" t="s">
        <v>126</v>
      </c>
      <c r="B185" s="8" t="s">
        <v>59</v>
      </c>
      <c r="C185" s="8" t="s">
        <v>68</v>
      </c>
      <c r="D185" s="8" t="s">
        <v>16</v>
      </c>
      <c r="E185" s="8" t="s">
        <v>209</v>
      </c>
      <c r="F185" s="8" t="s">
        <v>1</v>
      </c>
      <c r="G185" s="48">
        <f t="shared" si="5"/>
        <v>415</v>
      </c>
    </row>
    <row r="186" spans="1:7" ht="25.5" x14ac:dyDescent="0.2">
      <c r="A186" s="7" t="s">
        <v>127</v>
      </c>
      <c r="B186" s="8" t="s">
        <v>59</v>
      </c>
      <c r="C186" s="8" t="s">
        <v>68</v>
      </c>
      <c r="D186" s="8" t="s">
        <v>16</v>
      </c>
      <c r="E186" s="8" t="s">
        <v>210</v>
      </c>
      <c r="F186" s="8" t="s">
        <v>1</v>
      </c>
      <c r="G186" s="48">
        <f t="shared" si="5"/>
        <v>415</v>
      </c>
    </row>
    <row r="187" spans="1:7" ht="25.5" x14ac:dyDescent="0.2">
      <c r="A187" s="7" t="s">
        <v>73</v>
      </c>
      <c r="B187" s="8" t="s">
        <v>59</v>
      </c>
      <c r="C187" s="8" t="s">
        <v>68</v>
      </c>
      <c r="D187" s="8" t="s">
        <v>16</v>
      </c>
      <c r="E187" s="8" t="s">
        <v>211</v>
      </c>
      <c r="F187" s="8" t="s">
        <v>1</v>
      </c>
      <c r="G187" s="48">
        <f t="shared" si="5"/>
        <v>415</v>
      </c>
    </row>
    <row r="188" spans="1:7" ht="25.5" x14ac:dyDescent="0.2">
      <c r="A188" s="7" t="s">
        <v>69</v>
      </c>
      <c r="B188" s="8" t="s">
        <v>59</v>
      </c>
      <c r="C188" s="8" t="s">
        <v>68</v>
      </c>
      <c r="D188" s="8" t="s">
        <v>16</v>
      </c>
      <c r="E188" s="8" t="s">
        <v>211</v>
      </c>
      <c r="F188" s="8" t="s">
        <v>1</v>
      </c>
      <c r="G188" s="48">
        <f t="shared" si="5"/>
        <v>415</v>
      </c>
    </row>
    <row r="189" spans="1:7" ht="25.5" x14ac:dyDescent="0.2">
      <c r="A189" s="7" t="s">
        <v>70</v>
      </c>
      <c r="B189" s="8" t="s">
        <v>59</v>
      </c>
      <c r="C189" s="8" t="s">
        <v>68</v>
      </c>
      <c r="D189" s="8" t="s">
        <v>16</v>
      </c>
      <c r="E189" s="8" t="s">
        <v>211</v>
      </c>
      <c r="F189" s="8" t="s">
        <v>72</v>
      </c>
      <c r="G189" s="48">
        <f t="shared" si="5"/>
        <v>415</v>
      </c>
    </row>
    <row r="190" spans="1:7" x14ac:dyDescent="0.2">
      <c r="A190" s="7" t="s">
        <v>220</v>
      </c>
      <c r="B190" s="8" t="s">
        <v>59</v>
      </c>
      <c r="C190" s="8" t="s">
        <v>68</v>
      </c>
      <c r="D190" s="8" t="s">
        <v>16</v>
      </c>
      <c r="E190" s="8" t="s">
        <v>211</v>
      </c>
      <c r="F190" s="8" t="s">
        <v>71</v>
      </c>
      <c r="G190" s="49">
        <v>415</v>
      </c>
    </row>
    <row r="191" spans="1:7" x14ac:dyDescent="0.2">
      <c r="A191" s="5" t="s">
        <v>219</v>
      </c>
      <c r="B191" s="8" t="s">
        <v>59</v>
      </c>
      <c r="C191" s="8" t="s">
        <v>68</v>
      </c>
      <c r="D191" s="8" t="s">
        <v>18</v>
      </c>
      <c r="E191" s="8" t="s">
        <v>221</v>
      </c>
      <c r="F191" s="8" t="s">
        <v>1</v>
      </c>
      <c r="G191" s="47">
        <f>SUM(G192)</f>
        <v>88.7</v>
      </c>
    </row>
    <row r="192" spans="1:7" ht="38.25" x14ac:dyDescent="0.2">
      <c r="A192" s="7" t="s">
        <v>154</v>
      </c>
      <c r="B192" s="8" t="s">
        <v>59</v>
      </c>
      <c r="C192" s="8" t="s">
        <v>68</v>
      </c>
      <c r="D192" s="8" t="s">
        <v>18</v>
      </c>
      <c r="E192" s="55" t="s">
        <v>155</v>
      </c>
      <c r="F192" s="8" t="s">
        <v>1</v>
      </c>
      <c r="G192" s="48">
        <f>SUM(G193)</f>
        <v>88.7</v>
      </c>
    </row>
    <row r="193" spans="1:7" ht="38.25" x14ac:dyDescent="0.2">
      <c r="A193" s="7" t="s">
        <v>121</v>
      </c>
      <c r="B193" s="8" t="s">
        <v>59</v>
      </c>
      <c r="C193" s="8" t="s">
        <v>68</v>
      </c>
      <c r="D193" s="8" t="s">
        <v>18</v>
      </c>
      <c r="E193" s="55" t="s">
        <v>155</v>
      </c>
      <c r="F193" s="8" t="s">
        <v>122</v>
      </c>
      <c r="G193" s="48">
        <f>SUM(G194)</f>
        <v>88.7</v>
      </c>
    </row>
    <row r="194" spans="1:7" x14ac:dyDescent="0.2">
      <c r="A194" s="7" t="s">
        <v>52</v>
      </c>
      <c r="B194" s="8" t="s">
        <v>59</v>
      </c>
      <c r="C194" s="8" t="s">
        <v>68</v>
      </c>
      <c r="D194" s="8" t="s">
        <v>18</v>
      </c>
      <c r="E194" s="55" t="s">
        <v>155</v>
      </c>
      <c r="F194" s="8" t="s">
        <v>51</v>
      </c>
      <c r="G194" s="48">
        <f>SUM(G195)</f>
        <v>88.7</v>
      </c>
    </row>
    <row r="195" spans="1:7" ht="25.5" x14ac:dyDescent="0.2">
      <c r="A195" s="7" t="s">
        <v>123</v>
      </c>
      <c r="B195" s="8" t="s">
        <v>59</v>
      </c>
      <c r="C195" s="8" t="s">
        <v>68</v>
      </c>
      <c r="D195" s="8" t="s">
        <v>18</v>
      </c>
      <c r="E195" s="55" t="s">
        <v>155</v>
      </c>
      <c r="F195" s="8" t="s">
        <v>124</v>
      </c>
      <c r="G195" s="49">
        <v>88.7</v>
      </c>
    </row>
    <row r="196" spans="1:7" x14ac:dyDescent="0.2">
      <c r="A196" s="4"/>
      <c r="B196" s="4"/>
      <c r="C196" s="2"/>
      <c r="E196" s="2"/>
      <c r="F196" s="2"/>
      <c r="G196" s="16"/>
    </row>
    <row r="197" spans="1:7" x14ac:dyDescent="0.2">
      <c r="A197" s="3" t="s">
        <v>137</v>
      </c>
      <c r="B197" s="3"/>
      <c r="C197" s="2"/>
      <c r="E197" s="3"/>
      <c r="F197" s="3" t="s">
        <v>62</v>
      </c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  <row r="6662" spans="1:7" x14ac:dyDescent="0.2">
      <c r="A6662" s="2"/>
      <c r="B6662" s="2"/>
      <c r="C6662" s="2"/>
      <c r="E6662" s="2"/>
      <c r="F6662" s="2"/>
      <c r="G6662" s="2"/>
    </row>
    <row r="6663" spans="1:7" x14ac:dyDescent="0.2">
      <c r="A6663" s="2"/>
      <c r="B6663" s="2"/>
      <c r="C6663" s="2"/>
      <c r="E6663" s="2"/>
      <c r="F6663" s="2"/>
      <c r="G6663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2"/>
  <sheetViews>
    <sheetView view="pageBreakPreview" zoomScale="192" zoomScaleNormal="75" zoomScaleSheetLayoutView="192" workbookViewId="0">
      <selection activeCell="F112" sqref="F112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71" t="s">
        <v>245</v>
      </c>
      <c r="B1" s="71"/>
      <c r="C1" s="71"/>
      <c r="D1" s="71"/>
      <c r="E1" s="71"/>
      <c r="F1" s="72"/>
    </row>
    <row r="2" spans="1:6" x14ac:dyDescent="0.2">
      <c r="A2" s="71" t="s">
        <v>65</v>
      </c>
      <c r="B2" s="71"/>
      <c r="C2" s="71"/>
      <c r="D2" s="71"/>
      <c r="E2" s="71"/>
      <c r="F2" s="72"/>
    </row>
    <row r="3" spans="1:6" x14ac:dyDescent="0.2">
      <c r="A3" s="71" t="s">
        <v>58</v>
      </c>
      <c r="B3" s="72"/>
      <c r="C3" s="72"/>
      <c r="D3" s="72"/>
      <c r="E3" s="72"/>
      <c r="F3" s="72"/>
    </row>
    <row r="4" spans="1:6" x14ac:dyDescent="0.2">
      <c r="A4" s="71" t="s">
        <v>246</v>
      </c>
      <c r="B4" s="71"/>
      <c r="C4" s="71"/>
      <c r="D4" s="71"/>
      <c r="E4" s="71"/>
      <c r="F4" s="72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73" t="s">
        <v>56</v>
      </c>
      <c r="B6" s="74"/>
      <c r="C6" s="74"/>
      <c r="D6" s="74"/>
      <c r="E6" s="74"/>
      <c r="F6" s="74"/>
    </row>
    <row r="7" spans="1:6" ht="12.75" customHeight="1" x14ac:dyDescent="0.2">
      <c r="A7" s="73" t="s">
        <v>75</v>
      </c>
      <c r="B7" s="74"/>
      <c r="C7" s="74"/>
      <c r="D7" s="74"/>
      <c r="E7" s="74"/>
      <c r="F7" s="74"/>
    </row>
    <row r="8" spans="1:6" ht="12.75" customHeight="1" x14ac:dyDescent="0.2">
      <c r="A8" s="73" t="s">
        <v>228</v>
      </c>
      <c r="B8" s="74"/>
      <c r="C8" s="74"/>
      <c r="D8" s="74"/>
      <c r="E8" s="74"/>
      <c r="F8" s="74"/>
    </row>
    <row r="9" spans="1:6" ht="13.5" customHeight="1" x14ac:dyDescent="0.25">
      <c r="A9" s="92"/>
      <c r="B9" s="92"/>
      <c r="C9" s="92"/>
      <c r="D9" s="92"/>
      <c r="E9" s="92"/>
      <c r="F9" s="20"/>
    </row>
    <row r="10" spans="1:6" ht="25.5" x14ac:dyDescent="0.2">
      <c r="A10" s="34" t="s">
        <v>5</v>
      </c>
      <c r="B10" s="86" t="s">
        <v>6</v>
      </c>
      <c r="C10" s="89" t="s">
        <v>7</v>
      </c>
      <c r="D10" s="86" t="s">
        <v>63</v>
      </c>
      <c r="E10" s="93" t="s">
        <v>64</v>
      </c>
      <c r="F10" s="61" t="s">
        <v>227</v>
      </c>
    </row>
    <row r="11" spans="1:6" x14ac:dyDescent="0.2">
      <c r="A11" s="78"/>
      <c r="B11" s="87"/>
      <c r="C11" s="90"/>
      <c r="D11" s="87"/>
      <c r="E11" s="87"/>
      <c r="F11" s="84" t="s">
        <v>138</v>
      </c>
    </row>
    <row r="12" spans="1:6" ht="13.5" thickBot="1" x14ac:dyDescent="0.25">
      <c r="A12" s="78"/>
      <c r="B12" s="88"/>
      <c r="C12" s="91"/>
      <c r="D12" s="88"/>
      <c r="E12" s="88"/>
      <c r="F12" s="85"/>
    </row>
    <row r="13" spans="1:6" ht="17.25" customHeight="1" x14ac:dyDescent="0.2">
      <c r="A13" s="11">
        <v>1</v>
      </c>
      <c r="B13" s="11" t="s">
        <v>34</v>
      </c>
      <c r="C13" s="21" t="s">
        <v>229</v>
      </c>
      <c r="D13" s="11" t="s">
        <v>230</v>
      </c>
      <c r="E13" s="21" t="s">
        <v>231</v>
      </c>
      <c r="F13" s="11" t="s">
        <v>232</v>
      </c>
    </row>
    <row r="14" spans="1:6" ht="32.450000000000003" customHeight="1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63" t="s">
        <v>1</v>
      </c>
      <c r="F14" s="46">
        <f>SUM(F15,F49,F59,F83,F124,F157,F163,F171,F183)</f>
        <v>26338.354600000002</v>
      </c>
    </row>
    <row r="15" spans="1:6" ht="19.5" customHeight="1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68">
        <f>SUM(F16,F23,F44)</f>
        <v>1689</v>
      </c>
    </row>
    <row r="16" spans="1:6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66">
        <f>SUM(F17)</f>
        <v>1077</v>
      </c>
    </row>
    <row r="17" spans="1:7" ht="51" x14ac:dyDescent="0.2">
      <c r="A17" s="65" t="s">
        <v>77</v>
      </c>
      <c r="B17" s="64" t="s">
        <v>12</v>
      </c>
      <c r="C17" s="64" t="s">
        <v>13</v>
      </c>
      <c r="D17" s="64" t="s">
        <v>87</v>
      </c>
      <c r="E17" s="64" t="s">
        <v>1</v>
      </c>
      <c r="F17" s="66">
        <f>SUM(F18)</f>
        <v>1077</v>
      </c>
    </row>
    <row r="18" spans="1:7" ht="38.25" x14ac:dyDescent="0.2">
      <c r="A18" s="65" t="s">
        <v>53</v>
      </c>
      <c r="B18" s="64" t="s">
        <v>16</v>
      </c>
      <c r="C18" s="64" t="s">
        <v>17</v>
      </c>
      <c r="D18" s="64" t="s">
        <v>88</v>
      </c>
      <c r="E18" s="64" t="s">
        <v>1</v>
      </c>
      <c r="F18" s="66">
        <f>SUM(F19)</f>
        <v>1077</v>
      </c>
    </row>
    <row r="19" spans="1:7" x14ac:dyDescent="0.2">
      <c r="A19" s="65" t="s">
        <v>15</v>
      </c>
      <c r="B19" s="64" t="s">
        <v>16</v>
      </c>
      <c r="C19" s="64" t="s">
        <v>17</v>
      </c>
      <c r="D19" s="64" t="s">
        <v>84</v>
      </c>
      <c r="E19" s="64" t="s">
        <v>1</v>
      </c>
      <c r="F19" s="66">
        <f>SUM(F20,)</f>
        <v>1077</v>
      </c>
    </row>
    <row r="20" spans="1:7" ht="25.5" x14ac:dyDescent="0.2">
      <c r="A20" s="65" t="s">
        <v>48</v>
      </c>
      <c r="B20" s="64" t="s">
        <v>16</v>
      </c>
      <c r="C20" s="64" t="s">
        <v>17</v>
      </c>
      <c r="D20" s="64" t="s">
        <v>84</v>
      </c>
      <c r="E20" s="64" t="s">
        <v>45</v>
      </c>
      <c r="F20" s="66">
        <f>SUM(F21:F22)</f>
        <v>1077</v>
      </c>
    </row>
    <row r="21" spans="1:7" ht="38.25" x14ac:dyDescent="0.2">
      <c r="A21" s="65" t="s">
        <v>42</v>
      </c>
      <c r="B21" s="64" t="s">
        <v>16</v>
      </c>
      <c r="C21" s="64" t="s">
        <v>17</v>
      </c>
      <c r="D21" s="64" t="s">
        <v>84</v>
      </c>
      <c r="E21" s="64" t="s">
        <v>39</v>
      </c>
      <c r="F21" s="67">
        <v>726</v>
      </c>
    </row>
    <row r="22" spans="1:7" ht="51" x14ac:dyDescent="0.2">
      <c r="A22" s="65" t="s">
        <v>105</v>
      </c>
      <c r="B22" s="64" t="s">
        <v>16</v>
      </c>
      <c r="C22" s="64" t="s">
        <v>17</v>
      </c>
      <c r="D22" s="64" t="s">
        <v>84</v>
      </c>
      <c r="E22" s="64" t="s">
        <v>106</v>
      </c>
      <c r="F22" s="67">
        <v>351</v>
      </c>
      <c r="G22" s="2"/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68">
        <f>SUM(F24)</f>
        <v>602</v>
      </c>
      <c r="G23" s="2"/>
    </row>
    <row r="24" spans="1:7" ht="51" x14ac:dyDescent="0.2">
      <c r="A24" s="65" t="s">
        <v>77</v>
      </c>
      <c r="B24" s="64" t="s">
        <v>16</v>
      </c>
      <c r="C24" s="64" t="s">
        <v>20</v>
      </c>
      <c r="D24" s="64" t="s">
        <v>87</v>
      </c>
      <c r="E24" s="64" t="s">
        <v>1</v>
      </c>
      <c r="F24" s="68">
        <f>SUM(F25)</f>
        <v>602</v>
      </c>
      <c r="G24" s="2"/>
    </row>
    <row r="25" spans="1:7" ht="38.25" x14ac:dyDescent="0.2">
      <c r="A25" s="65" t="s">
        <v>53</v>
      </c>
      <c r="B25" s="64" t="s">
        <v>16</v>
      </c>
      <c r="C25" s="64" t="s">
        <v>20</v>
      </c>
      <c r="D25" s="64" t="s">
        <v>88</v>
      </c>
      <c r="E25" s="64" t="s">
        <v>1</v>
      </c>
      <c r="F25" s="68">
        <f>SUM(F26,F36,F39)</f>
        <v>602</v>
      </c>
      <c r="G25" s="2"/>
    </row>
    <row r="26" spans="1:7" x14ac:dyDescent="0.2">
      <c r="A26" s="65" t="s">
        <v>108</v>
      </c>
      <c r="B26" s="64" t="s">
        <v>16</v>
      </c>
      <c r="C26" s="64" t="s">
        <v>20</v>
      </c>
      <c r="D26" s="64" t="s">
        <v>89</v>
      </c>
      <c r="E26" s="64" t="s">
        <v>1</v>
      </c>
      <c r="F26" s="66">
        <f>SUM(F27,F30,F33)</f>
        <v>573</v>
      </c>
      <c r="G26" s="2"/>
    </row>
    <row r="27" spans="1:7" ht="25.5" x14ac:dyDescent="0.2">
      <c r="A27" s="65" t="s">
        <v>48</v>
      </c>
      <c r="B27" s="64" t="s">
        <v>16</v>
      </c>
      <c r="C27" s="64" t="s">
        <v>20</v>
      </c>
      <c r="D27" s="64" t="s">
        <v>89</v>
      </c>
      <c r="E27" s="64" t="s">
        <v>45</v>
      </c>
      <c r="F27" s="66">
        <f>SUM(F28:F29)</f>
        <v>528</v>
      </c>
      <c r="G27" s="2"/>
    </row>
    <row r="28" spans="1:7" ht="38.25" customHeight="1" x14ac:dyDescent="0.2">
      <c r="A28" s="65" t="s">
        <v>42</v>
      </c>
      <c r="B28" s="64" t="s">
        <v>16</v>
      </c>
      <c r="C28" s="64" t="s">
        <v>20</v>
      </c>
      <c r="D28" s="64" t="s">
        <v>89</v>
      </c>
      <c r="E28" s="64" t="s">
        <v>39</v>
      </c>
      <c r="F28" s="67">
        <v>343</v>
      </c>
      <c r="G28" s="2"/>
    </row>
    <row r="29" spans="1:7" ht="51" x14ac:dyDescent="0.2">
      <c r="A29" s="65" t="s">
        <v>105</v>
      </c>
      <c r="B29" s="64" t="s">
        <v>16</v>
      </c>
      <c r="C29" s="64" t="s">
        <v>20</v>
      </c>
      <c r="D29" s="64" t="s">
        <v>89</v>
      </c>
      <c r="E29" s="64" t="s">
        <v>106</v>
      </c>
      <c r="F29" s="67">
        <v>185</v>
      </c>
      <c r="G29" s="2"/>
    </row>
    <row r="30" spans="1:7" ht="25.5" x14ac:dyDescent="0.2">
      <c r="A30" s="65" t="s">
        <v>49</v>
      </c>
      <c r="B30" s="64" t="s">
        <v>16</v>
      </c>
      <c r="C30" s="64" t="s">
        <v>20</v>
      </c>
      <c r="D30" s="64" t="s">
        <v>89</v>
      </c>
      <c r="E30" s="64" t="s">
        <v>46</v>
      </c>
      <c r="F30" s="66">
        <f>SUM(F31:F32)</f>
        <v>20</v>
      </c>
      <c r="G30" s="2"/>
    </row>
    <row r="31" spans="1:7" ht="25.5" x14ac:dyDescent="0.2">
      <c r="A31" s="65" t="s">
        <v>109</v>
      </c>
      <c r="B31" s="64" t="s">
        <v>16</v>
      </c>
      <c r="C31" s="64" t="s">
        <v>20</v>
      </c>
      <c r="D31" s="64" t="s">
        <v>89</v>
      </c>
      <c r="E31" s="64" t="s">
        <v>110</v>
      </c>
      <c r="F31" s="67">
        <v>13</v>
      </c>
      <c r="G31" s="2"/>
    </row>
    <row r="32" spans="1:7" ht="25.5" x14ac:dyDescent="0.2">
      <c r="A32" s="65" t="s">
        <v>43</v>
      </c>
      <c r="B32" s="64" t="s">
        <v>16</v>
      </c>
      <c r="C32" s="64" t="s">
        <v>20</v>
      </c>
      <c r="D32" s="64" t="s">
        <v>89</v>
      </c>
      <c r="E32" s="64" t="s">
        <v>40</v>
      </c>
      <c r="F32" s="67">
        <v>7</v>
      </c>
      <c r="G32" s="2"/>
    </row>
    <row r="33" spans="1:7" x14ac:dyDescent="0.2">
      <c r="A33" s="65" t="s">
        <v>50</v>
      </c>
      <c r="B33" s="64" t="s">
        <v>16</v>
      </c>
      <c r="C33" s="64" t="s">
        <v>20</v>
      </c>
      <c r="D33" s="64" t="s">
        <v>89</v>
      </c>
      <c r="E33" s="64" t="s">
        <v>47</v>
      </c>
      <c r="F33" s="66">
        <f>SUM(F34:F35)</f>
        <v>25</v>
      </c>
      <c r="G33" s="2"/>
    </row>
    <row r="34" spans="1:7" ht="25.5" x14ac:dyDescent="0.2">
      <c r="A34" s="65" t="s">
        <v>132</v>
      </c>
      <c r="B34" s="64" t="s">
        <v>16</v>
      </c>
      <c r="C34" s="64" t="s">
        <v>20</v>
      </c>
      <c r="D34" s="64" t="s">
        <v>89</v>
      </c>
      <c r="E34" s="64" t="s">
        <v>135</v>
      </c>
      <c r="F34" s="67">
        <v>19</v>
      </c>
      <c r="G34" s="2"/>
    </row>
    <row r="35" spans="1:7" x14ac:dyDescent="0.2">
      <c r="A35" s="65" t="s">
        <v>74</v>
      </c>
      <c r="B35" s="64" t="s">
        <v>16</v>
      </c>
      <c r="C35" s="64" t="s">
        <v>20</v>
      </c>
      <c r="D35" s="64" t="s">
        <v>89</v>
      </c>
      <c r="E35" s="64" t="s">
        <v>107</v>
      </c>
      <c r="F35" s="67">
        <v>6</v>
      </c>
      <c r="G35" s="2"/>
    </row>
    <row r="36" spans="1:7" ht="63.75" x14ac:dyDescent="0.2">
      <c r="A36" s="65" t="s">
        <v>149</v>
      </c>
      <c r="B36" s="64" t="s">
        <v>16</v>
      </c>
      <c r="C36" s="64" t="s">
        <v>20</v>
      </c>
      <c r="D36" s="64" t="s">
        <v>148</v>
      </c>
      <c r="E36" s="64" t="s">
        <v>1</v>
      </c>
      <c r="F36" s="66">
        <f>SUM(F37)</f>
        <v>1</v>
      </c>
      <c r="G36" s="2"/>
    </row>
    <row r="37" spans="1:7" ht="25.5" x14ac:dyDescent="0.2">
      <c r="A37" s="65" t="s">
        <v>49</v>
      </c>
      <c r="B37" s="64" t="s">
        <v>16</v>
      </c>
      <c r="C37" s="64" t="s">
        <v>20</v>
      </c>
      <c r="D37" s="64" t="s">
        <v>148</v>
      </c>
      <c r="E37" s="64" t="s">
        <v>46</v>
      </c>
      <c r="F37" s="66">
        <f>SUM(F38)</f>
        <v>1</v>
      </c>
      <c r="G37" s="2"/>
    </row>
    <row r="38" spans="1:7" ht="25.5" x14ac:dyDescent="0.2">
      <c r="A38" s="65" t="s">
        <v>43</v>
      </c>
      <c r="B38" s="64" t="s">
        <v>16</v>
      </c>
      <c r="C38" s="64" t="s">
        <v>20</v>
      </c>
      <c r="D38" s="64" t="s">
        <v>148</v>
      </c>
      <c r="E38" s="64" t="s">
        <v>40</v>
      </c>
      <c r="F38" s="67">
        <v>1</v>
      </c>
      <c r="G38" s="2"/>
    </row>
    <row r="39" spans="1:7" x14ac:dyDescent="0.2">
      <c r="A39" s="65" t="s">
        <v>108</v>
      </c>
      <c r="B39" s="64" t="s">
        <v>16</v>
      </c>
      <c r="C39" s="64" t="s">
        <v>20</v>
      </c>
      <c r="D39" s="64" t="s">
        <v>241</v>
      </c>
      <c r="E39" s="64" t="s">
        <v>1</v>
      </c>
      <c r="F39" s="68">
        <f>SUM(F40)</f>
        <v>28</v>
      </c>
      <c r="G39" s="2"/>
    </row>
    <row r="40" spans="1:7" ht="63.75" x14ac:dyDescent="0.2">
      <c r="A40" s="65" t="s">
        <v>244</v>
      </c>
      <c r="B40" s="64" t="s">
        <v>16</v>
      </c>
      <c r="C40" s="64" t="s">
        <v>20</v>
      </c>
      <c r="D40" s="64" t="s">
        <v>241</v>
      </c>
      <c r="E40" s="64" t="s">
        <v>243</v>
      </c>
      <c r="F40" s="66">
        <f>SUM(F41)</f>
        <v>28</v>
      </c>
      <c r="G40" s="2"/>
    </row>
    <row r="41" spans="1:7" ht="25.5" x14ac:dyDescent="0.2">
      <c r="A41" s="65" t="s">
        <v>48</v>
      </c>
      <c r="B41" s="64" t="s">
        <v>16</v>
      </c>
      <c r="C41" s="64" t="s">
        <v>20</v>
      </c>
      <c r="D41" s="64" t="s">
        <v>241</v>
      </c>
      <c r="E41" s="64" t="s">
        <v>45</v>
      </c>
      <c r="F41" s="66">
        <f>SUM(F42:F43)</f>
        <v>28</v>
      </c>
      <c r="G41" s="2"/>
    </row>
    <row r="42" spans="1:7" ht="38.25" x14ac:dyDescent="0.2">
      <c r="A42" s="65" t="s">
        <v>42</v>
      </c>
      <c r="B42" s="64" t="s">
        <v>16</v>
      </c>
      <c r="C42" s="64" t="s">
        <v>20</v>
      </c>
      <c r="D42" s="64" t="s">
        <v>241</v>
      </c>
      <c r="E42" s="64" t="s">
        <v>39</v>
      </c>
      <c r="F42" s="67">
        <v>21.505369999999999</v>
      </c>
      <c r="G42" s="2"/>
    </row>
    <row r="43" spans="1:7" ht="51" x14ac:dyDescent="0.2">
      <c r="A43" s="65" t="s">
        <v>105</v>
      </c>
      <c r="B43" s="64" t="s">
        <v>16</v>
      </c>
      <c r="C43" s="64" t="s">
        <v>20</v>
      </c>
      <c r="D43" s="64" t="s">
        <v>241</v>
      </c>
      <c r="E43" s="64" t="s">
        <v>106</v>
      </c>
      <c r="F43" s="67">
        <v>6.4946299999999999</v>
      </c>
      <c r="G43" s="2"/>
    </row>
    <row r="44" spans="1:7" x14ac:dyDescent="0.2">
      <c r="A44" s="69" t="s">
        <v>21</v>
      </c>
      <c r="B44" s="70" t="s">
        <v>16</v>
      </c>
      <c r="C44" s="70" t="s">
        <v>33</v>
      </c>
      <c r="D44" s="70" t="s">
        <v>86</v>
      </c>
      <c r="E44" s="70" t="s">
        <v>1</v>
      </c>
      <c r="F44" s="68">
        <f>SUM(F45)</f>
        <v>10</v>
      </c>
      <c r="G44" s="2"/>
    </row>
    <row r="45" spans="1:7" ht="51" x14ac:dyDescent="0.2">
      <c r="A45" s="65" t="s">
        <v>77</v>
      </c>
      <c r="B45" s="64" t="s">
        <v>16</v>
      </c>
      <c r="C45" s="64" t="s">
        <v>33</v>
      </c>
      <c r="D45" s="64" t="s">
        <v>87</v>
      </c>
      <c r="E45" s="70" t="s">
        <v>1</v>
      </c>
      <c r="F45" s="66">
        <f>SUM(F46)</f>
        <v>10</v>
      </c>
      <c r="G45" s="2"/>
    </row>
    <row r="46" spans="1:7" ht="38.25" x14ac:dyDescent="0.2">
      <c r="A46" s="65" t="s">
        <v>53</v>
      </c>
      <c r="B46" s="64" t="s">
        <v>16</v>
      </c>
      <c r="C46" s="64" t="s">
        <v>33</v>
      </c>
      <c r="D46" s="70" t="s">
        <v>88</v>
      </c>
      <c r="E46" s="70" t="s">
        <v>1</v>
      </c>
      <c r="F46" s="66">
        <f>SUM(F47)</f>
        <v>10</v>
      </c>
      <c r="G46" s="2"/>
    </row>
    <row r="47" spans="1:7" x14ac:dyDescent="0.2">
      <c r="A47" s="65" t="s">
        <v>22</v>
      </c>
      <c r="B47" s="64" t="s">
        <v>16</v>
      </c>
      <c r="C47" s="64" t="s">
        <v>33</v>
      </c>
      <c r="D47" s="64" t="s">
        <v>90</v>
      </c>
      <c r="E47" s="64" t="s">
        <v>112</v>
      </c>
      <c r="F47" s="66">
        <f>SUM(F48)</f>
        <v>10</v>
      </c>
      <c r="G47" s="2"/>
    </row>
    <row r="48" spans="1:7" x14ac:dyDescent="0.2">
      <c r="A48" s="65" t="s">
        <v>44</v>
      </c>
      <c r="B48" s="64" t="s">
        <v>16</v>
      </c>
      <c r="C48" s="64" t="s">
        <v>33</v>
      </c>
      <c r="D48" s="64" t="s">
        <v>90</v>
      </c>
      <c r="E48" s="64" t="s">
        <v>82</v>
      </c>
      <c r="F48" s="67">
        <v>10</v>
      </c>
      <c r="G48" s="2"/>
    </row>
    <row r="49" spans="1:7" x14ac:dyDescent="0.2">
      <c r="A49" s="69" t="s">
        <v>23</v>
      </c>
      <c r="B49" s="70" t="s">
        <v>17</v>
      </c>
      <c r="C49" s="70" t="s">
        <v>32</v>
      </c>
      <c r="D49" s="70" t="s">
        <v>86</v>
      </c>
      <c r="E49" s="70" t="s">
        <v>1</v>
      </c>
      <c r="F49" s="68">
        <f>F50</f>
        <v>335.7</v>
      </c>
      <c r="G49" s="2"/>
    </row>
    <row r="50" spans="1:7" x14ac:dyDescent="0.2">
      <c r="A50" s="65" t="s">
        <v>24</v>
      </c>
      <c r="B50" s="64" t="s">
        <v>17</v>
      </c>
      <c r="C50" s="64" t="s">
        <v>18</v>
      </c>
      <c r="D50" s="64" t="s">
        <v>86</v>
      </c>
      <c r="E50" s="64" t="s">
        <v>1</v>
      </c>
      <c r="F50" s="66">
        <f>F53</f>
        <v>335.7</v>
      </c>
      <c r="G50" s="2"/>
    </row>
    <row r="51" spans="1:7" ht="51" x14ac:dyDescent="0.2">
      <c r="A51" s="65" t="s">
        <v>77</v>
      </c>
      <c r="B51" s="64" t="s">
        <v>17</v>
      </c>
      <c r="C51" s="64" t="s">
        <v>18</v>
      </c>
      <c r="D51" s="64" t="s">
        <v>87</v>
      </c>
      <c r="E51" s="64" t="s">
        <v>1</v>
      </c>
      <c r="F51" s="66">
        <f>SUM(F52)</f>
        <v>335.7</v>
      </c>
      <c r="G51" s="2"/>
    </row>
    <row r="52" spans="1:7" ht="38.25" x14ac:dyDescent="0.2">
      <c r="A52" s="65" t="s">
        <v>53</v>
      </c>
      <c r="B52" s="64" t="s">
        <v>17</v>
      </c>
      <c r="C52" s="64" t="s">
        <v>18</v>
      </c>
      <c r="D52" s="64" t="s">
        <v>88</v>
      </c>
      <c r="E52" s="64" t="s">
        <v>1</v>
      </c>
      <c r="F52" s="66">
        <f>SUM(F53)</f>
        <v>335.7</v>
      </c>
      <c r="G52" s="2"/>
    </row>
    <row r="53" spans="1:7" ht="38.25" x14ac:dyDescent="0.2">
      <c r="A53" s="65" t="s">
        <v>54</v>
      </c>
      <c r="B53" s="64" t="s">
        <v>17</v>
      </c>
      <c r="C53" s="64" t="s">
        <v>18</v>
      </c>
      <c r="D53" s="64" t="s">
        <v>91</v>
      </c>
      <c r="E53" s="64" t="s">
        <v>1</v>
      </c>
      <c r="F53" s="66">
        <f>SUM(F54,F57)</f>
        <v>335.7</v>
      </c>
      <c r="G53" s="2"/>
    </row>
    <row r="54" spans="1:7" ht="25.5" x14ac:dyDescent="0.2">
      <c r="A54" s="65" t="s">
        <v>48</v>
      </c>
      <c r="B54" s="64" t="s">
        <v>17</v>
      </c>
      <c r="C54" s="64" t="s">
        <v>18</v>
      </c>
      <c r="D54" s="64" t="s">
        <v>91</v>
      </c>
      <c r="E54" s="64" t="s">
        <v>45</v>
      </c>
      <c r="F54" s="66">
        <f>SUM(F55:F56)</f>
        <v>333.60456999999997</v>
      </c>
      <c r="G54" s="2"/>
    </row>
    <row r="55" spans="1:7" ht="38.25" x14ac:dyDescent="0.2">
      <c r="A55" s="65" t="s">
        <v>42</v>
      </c>
      <c r="B55" s="64" t="s">
        <v>17</v>
      </c>
      <c r="C55" s="64" t="s">
        <v>18</v>
      </c>
      <c r="D55" s="64" t="s">
        <v>91</v>
      </c>
      <c r="E55" s="64" t="s">
        <v>39</v>
      </c>
      <c r="F55" s="67">
        <v>256.22465999999997</v>
      </c>
      <c r="G55" s="2"/>
    </row>
    <row r="56" spans="1:7" ht="51" x14ac:dyDescent="0.2">
      <c r="A56" s="65" t="s">
        <v>105</v>
      </c>
      <c r="B56" s="64" t="s">
        <v>17</v>
      </c>
      <c r="C56" s="64" t="s">
        <v>18</v>
      </c>
      <c r="D56" s="64" t="s">
        <v>91</v>
      </c>
      <c r="E56" s="64" t="s">
        <v>106</v>
      </c>
      <c r="F56" s="67">
        <v>77.379909999999995</v>
      </c>
      <c r="G56" s="2"/>
    </row>
    <row r="57" spans="1:7" ht="25.5" x14ac:dyDescent="0.2">
      <c r="A57" s="65" t="s">
        <v>49</v>
      </c>
      <c r="B57" s="64" t="s">
        <v>17</v>
      </c>
      <c r="C57" s="64" t="s">
        <v>18</v>
      </c>
      <c r="D57" s="64" t="s">
        <v>91</v>
      </c>
      <c r="E57" s="64" t="s">
        <v>46</v>
      </c>
      <c r="F57" s="66">
        <f>SUM(F58)</f>
        <v>2.0954299999999999</v>
      </c>
      <c r="G57" s="2"/>
    </row>
    <row r="58" spans="1:7" ht="25.5" x14ac:dyDescent="0.2">
      <c r="A58" s="65" t="s">
        <v>43</v>
      </c>
      <c r="B58" s="64" t="s">
        <v>17</v>
      </c>
      <c r="C58" s="64" t="s">
        <v>18</v>
      </c>
      <c r="D58" s="64" t="s">
        <v>91</v>
      </c>
      <c r="E58" s="64" t="s">
        <v>40</v>
      </c>
      <c r="F58" s="67">
        <v>2.0954299999999999</v>
      </c>
      <c r="G58" s="2"/>
    </row>
    <row r="59" spans="1:7" ht="25.5" x14ac:dyDescent="0.2">
      <c r="A59" s="69" t="s">
        <v>25</v>
      </c>
      <c r="B59" s="70" t="s">
        <v>18</v>
      </c>
      <c r="C59" s="70" t="s">
        <v>32</v>
      </c>
      <c r="D59" s="70" t="s">
        <v>86</v>
      </c>
      <c r="E59" s="70" t="s">
        <v>1</v>
      </c>
      <c r="F59" s="68">
        <f>SUM(F60,F71)</f>
        <v>737.16359999999997</v>
      </c>
      <c r="G59" s="2"/>
    </row>
    <row r="60" spans="1:7" ht="38.25" x14ac:dyDescent="0.2">
      <c r="A60" s="65" t="s">
        <v>93</v>
      </c>
      <c r="B60" s="64" t="s">
        <v>18</v>
      </c>
      <c r="C60" s="64" t="s">
        <v>4</v>
      </c>
      <c r="D60" s="64" t="s">
        <v>86</v>
      </c>
      <c r="E60" s="64" t="s">
        <v>1</v>
      </c>
      <c r="F60" s="66">
        <f>SUM(F61,F66)</f>
        <v>690.16359999999997</v>
      </c>
      <c r="G60" s="2"/>
    </row>
    <row r="61" spans="1:7" ht="51" x14ac:dyDescent="0.2">
      <c r="A61" s="54" t="s">
        <v>130</v>
      </c>
      <c r="B61" s="64" t="s">
        <v>18</v>
      </c>
      <c r="C61" s="64" t="s">
        <v>4</v>
      </c>
      <c r="D61" s="64" t="s">
        <v>158</v>
      </c>
      <c r="E61" s="64" t="s">
        <v>1</v>
      </c>
      <c r="F61" s="66">
        <f>SUM(F62)</f>
        <v>1</v>
      </c>
      <c r="G61" s="2"/>
    </row>
    <row r="62" spans="1:7" x14ac:dyDescent="0.2">
      <c r="A62" s="65" t="s">
        <v>156</v>
      </c>
      <c r="B62" s="64" t="s">
        <v>18</v>
      </c>
      <c r="C62" s="64" t="s">
        <v>4</v>
      </c>
      <c r="D62" s="64" t="s">
        <v>159</v>
      </c>
      <c r="E62" s="64" t="s">
        <v>1</v>
      </c>
      <c r="F62" s="66">
        <f>SUM(F63)</f>
        <v>1</v>
      </c>
      <c r="G62" s="2"/>
    </row>
    <row r="63" spans="1:7" ht="25.5" x14ac:dyDescent="0.2">
      <c r="A63" s="65" t="s">
        <v>157</v>
      </c>
      <c r="B63" s="64" t="s">
        <v>18</v>
      </c>
      <c r="C63" s="64" t="s">
        <v>4</v>
      </c>
      <c r="D63" s="64" t="s">
        <v>160</v>
      </c>
      <c r="E63" s="64" t="s">
        <v>1</v>
      </c>
      <c r="F63" s="57">
        <f>SUM(F64)</f>
        <v>1</v>
      </c>
      <c r="G63" s="2"/>
    </row>
    <row r="64" spans="1:7" ht="25.5" x14ac:dyDescent="0.2">
      <c r="A64" s="65" t="s">
        <v>100</v>
      </c>
      <c r="B64" s="64" t="s">
        <v>18</v>
      </c>
      <c r="C64" s="64" t="s">
        <v>4</v>
      </c>
      <c r="D64" s="64" t="s">
        <v>160</v>
      </c>
      <c r="E64" s="64" t="s">
        <v>46</v>
      </c>
      <c r="F64" s="57">
        <f>SUM(F65)</f>
        <v>1</v>
      </c>
      <c r="G64" s="2"/>
    </row>
    <row r="65" spans="1:7" ht="25.5" x14ac:dyDescent="0.2">
      <c r="A65" s="65" t="s">
        <v>43</v>
      </c>
      <c r="B65" s="64" t="s">
        <v>18</v>
      </c>
      <c r="C65" s="64" t="s">
        <v>4</v>
      </c>
      <c r="D65" s="64" t="s">
        <v>160</v>
      </c>
      <c r="E65" s="64" t="s">
        <v>40</v>
      </c>
      <c r="F65" s="58">
        <v>1</v>
      </c>
      <c r="G65" s="2"/>
    </row>
    <row r="66" spans="1:7" ht="51" x14ac:dyDescent="0.2">
      <c r="A66" s="65" t="s">
        <v>77</v>
      </c>
      <c r="B66" s="64" t="s">
        <v>18</v>
      </c>
      <c r="C66" s="64" t="s">
        <v>4</v>
      </c>
      <c r="D66" s="64" t="s">
        <v>87</v>
      </c>
      <c r="E66" s="64" t="s">
        <v>1</v>
      </c>
      <c r="F66" s="66">
        <f t="shared" ref="F66:F76" si="0">SUM(F67)</f>
        <v>689.16359999999997</v>
      </c>
      <c r="G66" s="2"/>
    </row>
    <row r="67" spans="1:7" ht="38.25" x14ac:dyDescent="0.2">
      <c r="A67" s="65" t="s">
        <v>53</v>
      </c>
      <c r="B67" s="64" t="s">
        <v>18</v>
      </c>
      <c r="C67" s="64" t="s">
        <v>4</v>
      </c>
      <c r="D67" s="64" t="s">
        <v>88</v>
      </c>
      <c r="E67" s="64" t="s">
        <v>1</v>
      </c>
      <c r="F67" s="66">
        <f t="shared" si="0"/>
        <v>689.16359999999997</v>
      </c>
      <c r="G67" s="2"/>
    </row>
    <row r="68" spans="1:7" ht="38.25" x14ac:dyDescent="0.2">
      <c r="A68" s="65" t="s">
        <v>94</v>
      </c>
      <c r="B68" s="64" t="s">
        <v>18</v>
      </c>
      <c r="C68" s="64" t="s">
        <v>4</v>
      </c>
      <c r="D68" s="64" t="s">
        <v>92</v>
      </c>
      <c r="E68" s="64" t="s">
        <v>1</v>
      </c>
      <c r="F68" s="66">
        <f>SUM(F69)</f>
        <v>689.16359999999997</v>
      </c>
      <c r="G68" s="2"/>
    </row>
    <row r="69" spans="1:7" ht="25.5" x14ac:dyDescent="0.2">
      <c r="A69" s="65" t="s">
        <v>49</v>
      </c>
      <c r="B69" s="64" t="s">
        <v>18</v>
      </c>
      <c r="C69" s="64" t="s">
        <v>4</v>
      </c>
      <c r="D69" s="64" t="s">
        <v>92</v>
      </c>
      <c r="E69" s="64" t="s">
        <v>46</v>
      </c>
      <c r="F69" s="66">
        <f t="shared" si="0"/>
        <v>689.16359999999997</v>
      </c>
      <c r="G69" s="2"/>
    </row>
    <row r="70" spans="1:7" ht="25.5" x14ac:dyDescent="0.2">
      <c r="A70" s="65" t="s">
        <v>43</v>
      </c>
      <c r="B70" s="64" t="s">
        <v>18</v>
      </c>
      <c r="C70" s="64" t="s">
        <v>4</v>
      </c>
      <c r="D70" s="64" t="s">
        <v>92</v>
      </c>
      <c r="E70" s="64" t="s">
        <v>40</v>
      </c>
      <c r="F70" s="67">
        <v>689.16359999999997</v>
      </c>
      <c r="G70" s="2"/>
    </row>
    <row r="71" spans="1:7" x14ac:dyDescent="0.2">
      <c r="A71" s="44" t="s">
        <v>76</v>
      </c>
      <c r="B71" s="64" t="s">
        <v>18</v>
      </c>
      <c r="C71" s="64" t="s">
        <v>68</v>
      </c>
      <c r="D71" s="42" t="s">
        <v>86</v>
      </c>
      <c r="E71" s="42" t="s">
        <v>1</v>
      </c>
      <c r="F71" s="68">
        <f>SUM(F72,F78)</f>
        <v>47</v>
      </c>
      <c r="G71" s="2"/>
    </row>
    <row r="72" spans="1:7" ht="38.25" x14ac:dyDescent="0.2">
      <c r="A72" s="65" t="s">
        <v>117</v>
      </c>
      <c r="B72" s="64" t="s">
        <v>18</v>
      </c>
      <c r="C72" s="64" t="s">
        <v>68</v>
      </c>
      <c r="D72" s="40" t="s">
        <v>166</v>
      </c>
      <c r="E72" s="40" t="s">
        <v>104</v>
      </c>
      <c r="F72" s="66">
        <f>SUM(F73)</f>
        <v>1</v>
      </c>
      <c r="G72" s="2"/>
    </row>
    <row r="73" spans="1:7" ht="25.5" x14ac:dyDescent="0.2">
      <c r="A73" s="45" t="s">
        <v>141</v>
      </c>
      <c r="B73" s="64" t="s">
        <v>18</v>
      </c>
      <c r="C73" s="64" t="s">
        <v>68</v>
      </c>
      <c r="D73" s="55" t="s">
        <v>163</v>
      </c>
      <c r="E73" s="55" t="s">
        <v>1</v>
      </c>
      <c r="F73" s="66">
        <f>SUM(F76)</f>
        <v>1</v>
      </c>
      <c r="G73" s="2"/>
    </row>
    <row r="74" spans="1:7" ht="25.5" x14ac:dyDescent="0.2">
      <c r="A74" s="59" t="s">
        <v>161</v>
      </c>
      <c r="B74" s="64" t="s">
        <v>18</v>
      </c>
      <c r="C74" s="64" t="s">
        <v>68</v>
      </c>
      <c r="D74" s="55" t="s">
        <v>164</v>
      </c>
      <c r="E74" s="55" t="s">
        <v>1</v>
      </c>
      <c r="F74" s="66">
        <f>SUM(F75)</f>
        <v>1</v>
      </c>
      <c r="G74" s="2"/>
    </row>
    <row r="75" spans="1:7" x14ac:dyDescent="0.2">
      <c r="A75" s="59" t="s">
        <v>162</v>
      </c>
      <c r="B75" s="64" t="s">
        <v>18</v>
      </c>
      <c r="C75" s="64" t="s">
        <v>68</v>
      </c>
      <c r="D75" s="55" t="s">
        <v>165</v>
      </c>
      <c r="E75" s="55" t="s">
        <v>1</v>
      </c>
      <c r="F75" s="66">
        <f>SUM(F76)</f>
        <v>1</v>
      </c>
      <c r="G75" s="2"/>
    </row>
    <row r="76" spans="1:7" ht="25.5" x14ac:dyDescent="0.2">
      <c r="A76" s="45" t="s">
        <v>103</v>
      </c>
      <c r="B76" s="64" t="s">
        <v>18</v>
      </c>
      <c r="C76" s="64" t="s">
        <v>68</v>
      </c>
      <c r="D76" s="55" t="s">
        <v>165</v>
      </c>
      <c r="E76" s="55" t="s">
        <v>46</v>
      </c>
      <c r="F76" s="66">
        <f t="shared" si="0"/>
        <v>1</v>
      </c>
    </row>
    <row r="77" spans="1:7" ht="25.5" x14ac:dyDescent="0.2">
      <c r="A77" s="45" t="s">
        <v>101</v>
      </c>
      <c r="B77" s="64" t="s">
        <v>18</v>
      </c>
      <c r="C77" s="64" t="s">
        <v>68</v>
      </c>
      <c r="D77" s="55" t="s">
        <v>165</v>
      </c>
      <c r="E77" s="55" t="s">
        <v>40</v>
      </c>
      <c r="F77" s="67">
        <v>1</v>
      </c>
    </row>
    <row r="78" spans="1:7" ht="51" x14ac:dyDescent="0.2">
      <c r="A78" s="65" t="s">
        <v>167</v>
      </c>
      <c r="B78" s="64" t="s">
        <v>18</v>
      </c>
      <c r="C78" s="64" t="s">
        <v>68</v>
      </c>
      <c r="D78" s="64" t="s">
        <v>169</v>
      </c>
      <c r="E78" s="55" t="s">
        <v>1</v>
      </c>
      <c r="F78" s="66">
        <f>SUM(F81)</f>
        <v>46</v>
      </c>
    </row>
    <row r="79" spans="1:7" ht="38.25" x14ac:dyDescent="0.2">
      <c r="A79" s="65" t="s">
        <v>168</v>
      </c>
      <c r="B79" s="64" t="s">
        <v>18</v>
      </c>
      <c r="C79" s="64" t="s">
        <v>68</v>
      </c>
      <c r="D79" s="64" t="s">
        <v>170</v>
      </c>
      <c r="E79" s="55" t="s">
        <v>1</v>
      </c>
      <c r="F79" s="66">
        <f>SUM(F80)</f>
        <v>46</v>
      </c>
    </row>
    <row r="80" spans="1:7" ht="18.75" customHeight="1" x14ac:dyDescent="0.2">
      <c r="A80" s="65" t="s">
        <v>214</v>
      </c>
      <c r="B80" s="64" t="s">
        <v>18</v>
      </c>
      <c r="C80" s="64" t="s">
        <v>68</v>
      </c>
      <c r="D80" s="55" t="s">
        <v>216</v>
      </c>
      <c r="E80" s="55" t="s">
        <v>1</v>
      </c>
      <c r="F80" s="66">
        <f>SUM(F81)</f>
        <v>46</v>
      </c>
    </row>
    <row r="81" spans="1:6" ht="25.5" x14ac:dyDescent="0.2">
      <c r="A81" s="65" t="s">
        <v>49</v>
      </c>
      <c r="B81" s="64" t="s">
        <v>18</v>
      </c>
      <c r="C81" s="64" t="s">
        <v>68</v>
      </c>
      <c r="D81" s="55" t="s">
        <v>216</v>
      </c>
      <c r="E81" s="55" t="s">
        <v>46</v>
      </c>
      <c r="F81" s="66">
        <f t="shared" ref="F81" si="1">SUM(F82)</f>
        <v>46</v>
      </c>
    </row>
    <row r="82" spans="1:6" ht="25.5" x14ac:dyDescent="0.2">
      <c r="A82" s="65" t="s">
        <v>43</v>
      </c>
      <c r="B82" s="64" t="s">
        <v>18</v>
      </c>
      <c r="C82" s="64" t="s">
        <v>68</v>
      </c>
      <c r="D82" s="55" t="s">
        <v>216</v>
      </c>
      <c r="E82" s="55" t="s">
        <v>40</v>
      </c>
      <c r="F82" s="67">
        <v>46</v>
      </c>
    </row>
    <row r="83" spans="1:6" x14ac:dyDescent="0.2">
      <c r="A83" s="69" t="s">
        <v>26</v>
      </c>
      <c r="B83" s="70" t="s">
        <v>20</v>
      </c>
      <c r="C83" s="70" t="s">
        <v>32</v>
      </c>
      <c r="D83" s="70" t="s">
        <v>86</v>
      </c>
      <c r="E83" s="70" t="s">
        <v>1</v>
      </c>
      <c r="F83" s="68">
        <f>SUM(F84,F97)</f>
        <v>14452.2</v>
      </c>
    </row>
    <row r="84" spans="1:6" x14ac:dyDescent="0.2">
      <c r="A84" s="69" t="s">
        <v>66</v>
      </c>
      <c r="B84" s="64" t="s">
        <v>20</v>
      </c>
      <c r="C84" s="64" t="s">
        <v>4</v>
      </c>
      <c r="D84" s="64" t="s">
        <v>86</v>
      </c>
      <c r="E84" s="64" t="s">
        <v>1</v>
      </c>
      <c r="F84" s="66">
        <f>SUM(F85)</f>
        <v>6621.1</v>
      </c>
    </row>
    <row r="85" spans="1:6" ht="38.25" x14ac:dyDescent="0.2">
      <c r="A85" s="65" t="s">
        <v>117</v>
      </c>
      <c r="B85" s="64" t="s">
        <v>20</v>
      </c>
      <c r="C85" s="64" t="s">
        <v>4</v>
      </c>
      <c r="D85" s="64" t="s">
        <v>178</v>
      </c>
      <c r="E85" s="64" t="s">
        <v>1</v>
      </c>
      <c r="F85" s="66">
        <f>SUM(F86)</f>
        <v>6621.1</v>
      </c>
    </row>
    <row r="86" spans="1:6" ht="38.25" x14ac:dyDescent="0.2">
      <c r="A86" s="65" t="s">
        <v>128</v>
      </c>
      <c r="B86" s="64" t="s">
        <v>20</v>
      </c>
      <c r="C86" s="64" t="s">
        <v>4</v>
      </c>
      <c r="D86" s="64" t="s">
        <v>175</v>
      </c>
      <c r="E86" s="64" t="s">
        <v>1</v>
      </c>
      <c r="F86" s="66">
        <f>SUM(F87)</f>
        <v>6621.1</v>
      </c>
    </row>
    <row r="87" spans="1:6" ht="25.5" x14ac:dyDescent="0.2">
      <c r="A87" s="65" t="s">
        <v>173</v>
      </c>
      <c r="B87" s="64" t="s">
        <v>20</v>
      </c>
      <c r="C87" s="64" t="s">
        <v>4</v>
      </c>
      <c r="D87" s="64" t="s">
        <v>176</v>
      </c>
      <c r="E87" s="64" t="s">
        <v>1</v>
      </c>
      <c r="F87" s="66">
        <f>SUM(F88,F94)</f>
        <v>6621.1</v>
      </c>
    </row>
    <row r="88" spans="1:6" ht="38.25" x14ac:dyDescent="0.2">
      <c r="A88" s="65" t="s">
        <v>174</v>
      </c>
      <c r="B88" s="64" t="s">
        <v>20</v>
      </c>
      <c r="C88" s="64" t="s">
        <v>4</v>
      </c>
      <c r="D88" s="64" t="s">
        <v>177</v>
      </c>
      <c r="E88" s="64" t="s">
        <v>1</v>
      </c>
      <c r="F88" s="66">
        <f>SUM(F89,F92)</f>
        <v>4095.8470000000002</v>
      </c>
    </row>
    <row r="89" spans="1:6" ht="25.5" x14ac:dyDescent="0.2">
      <c r="A89" s="65" t="s">
        <v>49</v>
      </c>
      <c r="B89" s="64" t="s">
        <v>20</v>
      </c>
      <c r="C89" s="64" t="s">
        <v>4</v>
      </c>
      <c r="D89" s="64" t="s">
        <v>177</v>
      </c>
      <c r="E89" s="64" t="s">
        <v>46</v>
      </c>
      <c r="F89" s="66">
        <f>SUM(F90:F91)</f>
        <v>4029.8470000000002</v>
      </c>
    </row>
    <row r="90" spans="1:6" ht="25.5" x14ac:dyDescent="0.2">
      <c r="A90" s="65" t="s">
        <v>43</v>
      </c>
      <c r="B90" s="64" t="s">
        <v>20</v>
      </c>
      <c r="C90" s="64" t="s">
        <v>4</v>
      </c>
      <c r="D90" s="55" t="s">
        <v>177</v>
      </c>
      <c r="E90" s="55" t="s">
        <v>40</v>
      </c>
      <c r="F90" s="58">
        <v>3729.8470000000002</v>
      </c>
    </row>
    <row r="91" spans="1:6" x14ac:dyDescent="0.2">
      <c r="A91" s="65" t="s">
        <v>237</v>
      </c>
      <c r="B91" s="64" t="s">
        <v>20</v>
      </c>
      <c r="C91" s="64" t="s">
        <v>4</v>
      </c>
      <c r="D91" s="55" t="s">
        <v>177</v>
      </c>
      <c r="E91" s="55" t="s">
        <v>236</v>
      </c>
      <c r="F91" s="58">
        <v>300</v>
      </c>
    </row>
    <row r="92" spans="1:6" x14ac:dyDescent="0.2">
      <c r="A92" s="65" t="s">
        <v>50</v>
      </c>
      <c r="B92" s="64" t="s">
        <v>16</v>
      </c>
      <c r="C92" s="64" t="s">
        <v>20</v>
      </c>
      <c r="D92" s="64" t="s">
        <v>89</v>
      </c>
      <c r="E92" s="64" t="s">
        <v>47</v>
      </c>
      <c r="F92" s="66">
        <f>SUM(F93)</f>
        <v>66</v>
      </c>
    </row>
    <row r="93" spans="1:6" ht="25.5" x14ac:dyDescent="0.2">
      <c r="A93" s="65" t="s">
        <v>132</v>
      </c>
      <c r="B93" s="64" t="s">
        <v>16</v>
      </c>
      <c r="C93" s="64" t="s">
        <v>20</v>
      </c>
      <c r="D93" s="64" t="s">
        <v>89</v>
      </c>
      <c r="E93" s="64" t="s">
        <v>135</v>
      </c>
      <c r="F93" s="67">
        <v>66</v>
      </c>
    </row>
    <row r="94" spans="1:6" ht="51" x14ac:dyDescent="0.2">
      <c r="A94" s="65" t="s">
        <v>172</v>
      </c>
      <c r="B94" s="64" t="s">
        <v>20</v>
      </c>
      <c r="C94" s="64" t="s">
        <v>4</v>
      </c>
      <c r="D94" s="55" t="s">
        <v>171</v>
      </c>
      <c r="E94" s="55" t="s">
        <v>1</v>
      </c>
      <c r="F94" s="57">
        <f>SUM(F95)</f>
        <v>2525.2530000000002</v>
      </c>
    </row>
    <row r="95" spans="1:6" ht="38.25" x14ac:dyDescent="0.2">
      <c r="A95" s="45" t="s">
        <v>144</v>
      </c>
      <c r="B95" s="64" t="s">
        <v>20</v>
      </c>
      <c r="C95" s="64" t="s">
        <v>4</v>
      </c>
      <c r="D95" s="55" t="s">
        <v>171</v>
      </c>
      <c r="E95" s="55" t="s">
        <v>46</v>
      </c>
      <c r="F95" s="57">
        <f>SUM(F96)</f>
        <v>2525.2530000000002</v>
      </c>
    </row>
    <row r="96" spans="1:6" ht="38.25" x14ac:dyDescent="0.2">
      <c r="A96" s="65" t="s">
        <v>143</v>
      </c>
      <c r="B96" s="64" t="s">
        <v>20</v>
      </c>
      <c r="C96" s="64" t="s">
        <v>4</v>
      </c>
      <c r="D96" s="55" t="s">
        <v>171</v>
      </c>
      <c r="E96" s="55" t="s">
        <v>142</v>
      </c>
      <c r="F96" s="58">
        <v>2525.2530000000002</v>
      </c>
    </row>
    <row r="97" spans="1:6" x14ac:dyDescent="0.2">
      <c r="A97" s="69" t="s">
        <v>57</v>
      </c>
      <c r="B97" s="70" t="s">
        <v>20</v>
      </c>
      <c r="C97" s="70">
        <v>12</v>
      </c>
      <c r="D97" s="70" t="s">
        <v>86</v>
      </c>
      <c r="E97" s="70" t="s">
        <v>1</v>
      </c>
      <c r="F97" s="68">
        <f>SUM(F98,F107)</f>
        <v>7831.1</v>
      </c>
    </row>
    <row r="98" spans="1:6" ht="38.25" hidden="1" x14ac:dyDescent="0.2">
      <c r="A98" s="65" t="s">
        <v>117</v>
      </c>
      <c r="B98" s="64" t="s">
        <v>20</v>
      </c>
      <c r="C98" s="64" t="s">
        <v>60</v>
      </c>
      <c r="D98" s="64" t="s">
        <v>179</v>
      </c>
      <c r="E98" s="64" t="s">
        <v>1</v>
      </c>
      <c r="F98" s="68">
        <f>SUM(F99,F102)</f>
        <v>0</v>
      </c>
    </row>
    <row r="99" spans="1:6" ht="38.25" hidden="1" x14ac:dyDescent="0.2">
      <c r="A99" s="54" t="s">
        <v>129</v>
      </c>
      <c r="B99" s="55" t="s">
        <v>20</v>
      </c>
      <c r="C99" s="55">
        <v>12</v>
      </c>
      <c r="D99" s="56" t="s">
        <v>180</v>
      </c>
      <c r="E99" s="56" t="s">
        <v>1</v>
      </c>
      <c r="F99" s="57">
        <f>SUM(F100)</f>
        <v>0</v>
      </c>
    </row>
    <row r="100" spans="1:6" ht="25.5" hidden="1" x14ac:dyDescent="0.2">
      <c r="A100" s="65" t="s">
        <v>49</v>
      </c>
      <c r="B100" s="55" t="s">
        <v>20</v>
      </c>
      <c r="C100" s="55">
        <v>12</v>
      </c>
      <c r="D100" s="9" t="s">
        <v>181</v>
      </c>
      <c r="E100" s="56" t="s">
        <v>46</v>
      </c>
      <c r="F100" s="57">
        <f>SUM(F101)</f>
        <v>0</v>
      </c>
    </row>
    <row r="101" spans="1:6" ht="25.5" hidden="1" x14ac:dyDescent="0.2">
      <c r="A101" s="65" t="s">
        <v>83</v>
      </c>
      <c r="B101" s="55" t="s">
        <v>20</v>
      </c>
      <c r="C101" s="55">
        <v>12</v>
      </c>
      <c r="D101" s="9" t="s">
        <v>181</v>
      </c>
      <c r="E101" s="56" t="s">
        <v>40</v>
      </c>
      <c r="F101" s="58">
        <v>0</v>
      </c>
    </row>
    <row r="102" spans="1:6" ht="51" hidden="1" x14ac:dyDescent="0.2">
      <c r="A102" s="54" t="s">
        <v>146</v>
      </c>
      <c r="B102" s="55" t="s">
        <v>20</v>
      </c>
      <c r="C102" s="55">
        <v>12</v>
      </c>
      <c r="D102" s="64" t="s">
        <v>182</v>
      </c>
      <c r="E102" s="56" t="s">
        <v>1</v>
      </c>
      <c r="F102" s="57">
        <f>SUM(F103)</f>
        <v>0</v>
      </c>
    </row>
    <row r="103" spans="1:6" ht="25.5" hidden="1" x14ac:dyDescent="0.2">
      <c r="A103" s="65" t="s">
        <v>185</v>
      </c>
      <c r="B103" s="55" t="s">
        <v>20</v>
      </c>
      <c r="C103" s="55" t="s">
        <v>60</v>
      </c>
      <c r="D103" s="64" t="s">
        <v>183</v>
      </c>
      <c r="E103" s="56" t="s">
        <v>1</v>
      </c>
      <c r="F103" s="57">
        <f>SUM(F104)</f>
        <v>0</v>
      </c>
    </row>
    <row r="104" spans="1:6" ht="25.5" hidden="1" x14ac:dyDescent="0.2">
      <c r="A104" s="65" t="s">
        <v>186</v>
      </c>
      <c r="B104" s="55" t="s">
        <v>20</v>
      </c>
      <c r="C104" s="55" t="s">
        <v>60</v>
      </c>
      <c r="D104" s="64" t="s">
        <v>184</v>
      </c>
      <c r="E104" s="56" t="s">
        <v>1</v>
      </c>
      <c r="F104" s="57">
        <f>SUM(F105)</f>
        <v>0</v>
      </c>
    </row>
    <row r="105" spans="1:6" ht="25.5" hidden="1" x14ac:dyDescent="0.2">
      <c r="A105" s="65" t="s">
        <v>49</v>
      </c>
      <c r="B105" s="55" t="s">
        <v>20</v>
      </c>
      <c r="C105" s="55">
        <v>12</v>
      </c>
      <c r="D105" s="64" t="s">
        <v>184</v>
      </c>
      <c r="E105" s="56" t="s">
        <v>46</v>
      </c>
      <c r="F105" s="57">
        <f>SUM(F106)</f>
        <v>0</v>
      </c>
    </row>
    <row r="106" spans="1:6" ht="25.5" hidden="1" x14ac:dyDescent="0.2">
      <c r="A106" s="65" t="s">
        <v>83</v>
      </c>
      <c r="B106" s="55" t="s">
        <v>20</v>
      </c>
      <c r="C106" s="55">
        <v>12</v>
      </c>
      <c r="D106" s="64" t="s">
        <v>184</v>
      </c>
      <c r="E106" s="56" t="s">
        <v>40</v>
      </c>
      <c r="F106" s="58">
        <v>0</v>
      </c>
    </row>
    <row r="107" spans="1:6" ht="51.75" customHeight="1" x14ac:dyDescent="0.2">
      <c r="A107" s="59" t="s">
        <v>95</v>
      </c>
      <c r="B107" s="55" t="s">
        <v>20</v>
      </c>
      <c r="C107" s="55">
        <v>12</v>
      </c>
      <c r="D107" s="55" t="s">
        <v>87</v>
      </c>
      <c r="E107" s="55" t="s">
        <v>1</v>
      </c>
      <c r="F107" s="60">
        <f>SUM(F108)</f>
        <v>7831.1</v>
      </c>
    </row>
    <row r="108" spans="1:6" ht="39" customHeight="1" x14ac:dyDescent="0.2">
      <c r="A108" s="65" t="s">
        <v>53</v>
      </c>
      <c r="B108" s="64" t="s">
        <v>20</v>
      </c>
      <c r="C108" s="64">
        <v>12</v>
      </c>
      <c r="D108" s="64" t="s">
        <v>88</v>
      </c>
      <c r="E108" s="64" t="s">
        <v>1</v>
      </c>
      <c r="F108" s="66">
        <f>SUM(F109)</f>
        <v>7831.1</v>
      </c>
    </row>
    <row r="109" spans="1:6" ht="29.25" customHeight="1" x14ac:dyDescent="0.2">
      <c r="A109" s="65" t="s">
        <v>55</v>
      </c>
      <c r="B109" s="64" t="s">
        <v>20</v>
      </c>
      <c r="C109" s="64">
        <v>12</v>
      </c>
      <c r="D109" s="64" t="s">
        <v>97</v>
      </c>
      <c r="E109" s="64" t="s">
        <v>1</v>
      </c>
      <c r="F109" s="66">
        <f>SUM(F110,F113,F117)</f>
        <v>7831.1</v>
      </c>
    </row>
    <row r="110" spans="1:6" ht="29.25" customHeight="1" x14ac:dyDescent="0.2">
      <c r="A110" s="65" t="s">
        <v>96</v>
      </c>
      <c r="B110" s="64" t="s">
        <v>20</v>
      </c>
      <c r="C110" s="64">
        <v>12</v>
      </c>
      <c r="D110" s="64" t="s">
        <v>97</v>
      </c>
      <c r="E110" s="64" t="s">
        <v>45</v>
      </c>
      <c r="F110" s="66">
        <f>SUM(F111:F112)</f>
        <v>5791.5</v>
      </c>
    </row>
    <row r="111" spans="1:6" ht="15" customHeight="1" x14ac:dyDescent="0.2">
      <c r="A111" s="65" t="s">
        <v>147</v>
      </c>
      <c r="B111" s="64" t="s">
        <v>20</v>
      </c>
      <c r="C111" s="64">
        <v>12</v>
      </c>
      <c r="D111" s="64" t="s">
        <v>97</v>
      </c>
      <c r="E111" s="64" t="s">
        <v>39</v>
      </c>
      <c r="F111" s="67">
        <v>4057</v>
      </c>
    </row>
    <row r="112" spans="1:6" ht="51" x14ac:dyDescent="0.2">
      <c r="A112" s="65" t="s">
        <v>105</v>
      </c>
      <c r="B112" s="64" t="s">
        <v>20</v>
      </c>
      <c r="C112" s="64">
        <v>12</v>
      </c>
      <c r="D112" s="64" t="s">
        <v>97</v>
      </c>
      <c r="E112" s="64" t="s">
        <v>106</v>
      </c>
      <c r="F112" s="67">
        <v>1734.5</v>
      </c>
    </row>
    <row r="113" spans="1:6" ht="24.75" customHeight="1" x14ac:dyDescent="0.2">
      <c r="A113" s="65" t="s">
        <v>49</v>
      </c>
      <c r="B113" s="64" t="s">
        <v>20</v>
      </c>
      <c r="C113" s="64">
        <v>12</v>
      </c>
      <c r="D113" s="64" t="s">
        <v>97</v>
      </c>
      <c r="E113" s="64" t="s">
        <v>46</v>
      </c>
      <c r="F113" s="66">
        <f>SUM(F114:F116)</f>
        <v>1191.3</v>
      </c>
    </row>
    <row r="114" spans="1:6" ht="25.5" x14ac:dyDescent="0.2">
      <c r="A114" s="65" t="s">
        <v>109</v>
      </c>
      <c r="B114" s="64" t="s">
        <v>20</v>
      </c>
      <c r="C114" s="64">
        <v>12</v>
      </c>
      <c r="D114" s="64" t="s">
        <v>97</v>
      </c>
      <c r="E114" s="64" t="s">
        <v>110</v>
      </c>
      <c r="F114" s="67">
        <v>181</v>
      </c>
    </row>
    <row r="115" spans="1:6" ht="25.5" x14ac:dyDescent="0.2">
      <c r="A115" s="65" t="s">
        <v>43</v>
      </c>
      <c r="B115" s="64" t="s">
        <v>20</v>
      </c>
      <c r="C115" s="64">
        <v>12</v>
      </c>
      <c r="D115" s="64" t="s">
        <v>97</v>
      </c>
      <c r="E115" s="64" t="s">
        <v>40</v>
      </c>
      <c r="F115" s="67">
        <v>780.3</v>
      </c>
    </row>
    <row r="116" spans="1:6" x14ac:dyDescent="0.2">
      <c r="A116" s="65" t="s">
        <v>237</v>
      </c>
      <c r="B116" s="64" t="s">
        <v>20</v>
      </c>
      <c r="C116" s="64">
        <v>12</v>
      </c>
      <c r="D116" s="64" t="s">
        <v>97</v>
      </c>
      <c r="E116" s="64" t="s">
        <v>236</v>
      </c>
      <c r="F116" s="67">
        <v>230</v>
      </c>
    </row>
    <row r="117" spans="1:6" x14ac:dyDescent="0.2">
      <c r="A117" s="65" t="s">
        <v>111</v>
      </c>
      <c r="B117" s="64" t="s">
        <v>20</v>
      </c>
      <c r="C117" s="64">
        <v>12</v>
      </c>
      <c r="D117" s="64" t="s">
        <v>97</v>
      </c>
      <c r="E117" s="64" t="s">
        <v>112</v>
      </c>
      <c r="F117" s="68">
        <f>SUM(F118,F120)</f>
        <v>848.3</v>
      </c>
    </row>
    <row r="118" spans="1:6" x14ac:dyDescent="0.2">
      <c r="A118" s="65" t="s">
        <v>113</v>
      </c>
      <c r="B118" s="64" t="s">
        <v>20</v>
      </c>
      <c r="C118" s="64" t="s">
        <v>60</v>
      </c>
      <c r="D118" s="64" t="s">
        <v>97</v>
      </c>
      <c r="E118" s="64" t="s">
        <v>114</v>
      </c>
      <c r="F118" s="66">
        <f>SUM(F119)</f>
        <v>20</v>
      </c>
    </row>
    <row r="119" spans="1:6" ht="89.25" x14ac:dyDescent="0.2">
      <c r="A119" s="52" t="s">
        <v>115</v>
      </c>
      <c r="B119" s="64" t="s">
        <v>20</v>
      </c>
      <c r="C119" s="64" t="s">
        <v>60</v>
      </c>
      <c r="D119" s="64" t="s">
        <v>97</v>
      </c>
      <c r="E119" s="64" t="s">
        <v>116</v>
      </c>
      <c r="F119" s="67">
        <v>20</v>
      </c>
    </row>
    <row r="120" spans="1:6" x14ac:dyDescent="0.2">
      <c r="A120" s="65" t="s">
        <v>50</v>
      </c>
      <c r="B120" s="64" t="s">
        <v>20</v>
      </c>
      <c r="C120" s="64" t="s">
        <v>60</v>
      </c>
      <c r="D120" s="64" t="s">
        <v>97</v>
      </c>
      <c r="E120" s="64" t="s">
        <v>47</v>
      </c>
      <c r="F120" s="66">
        <f>SUM(F121:F123)</f>
        <v>828.3</v>
      </c>
    </row>
    <row r="121" spans="1:6" ht="25.5" x14ac:dyDescent="0.2">
      <c r="A121" s="65" t="s">
        <v>132</v>
      </c>
      <c r="B121" s="64" t="s">
        <v>20</v>
      </c>
      <c r="C121" s="64" t="s">
        <v>60</v>
      </c>
      <c r="D121" s="64" t="s">
        <v>97</v>
      </c>
      <c r="E121" s="64" t="s">
        <v>135</v>
      </c>
      <c r="F121" s="67">
        <v>565</v>
      </c>
    </row>
    <row r="122" spans="1:6" x14ac:dyDescent="0.2">
      <c r="A122" s="65" t="s">
        <v>133</v>
      </c>
      <c r="B122" s="64" t="s">
        <v>20</v>
      </c>
      <c r="C122" s="64" t="s">
        <v>60</v>
      </c>
      <c r="D122" s="64" t="s">
        <v>97</v>
      </c>
      <c r="E122" s="64" t="s">
        <v>136</v>
      </c>
      <c r="F122" s="67">
        <v>13.3</v>
      </c>
    </row>
    <row r="123" spans="1:6" ht="21.75" customHeight="1" x14ac:dyDescent="0.2">
      <c r="A123" s="65" t="s">
        <v>134</v>
      </c>
      <c r="B123" s="64" t="s">
        <v>20</v>
      </c>
      <c r="C123" s="64" t="s">
        <v>60</v>
      </c>
      <c r="D123" s="64" t="s">
        <v>97</v>
      </c>
      <c r="E123" s="64" t="s">
        <v>107</v>
      </c>
      <c r="F123" s="67">
        <v>250</v>
      </c>
    </row>
    <row r="124" spans="1:6" x14ac:dyDescent="0.2">
      <c r="A124" s="69" t="s">
        <v>28</v>
      </c>
      <c r="B124" s="70" t="s">
        <v>27</v>
      </c>
      <c r="C124" s="70" t="s">
        <v>32</v>
      </c>
      <c r="D124" s="70" t="s">
        <v>86</v>
      </c>
      <c r="E124" s="70" t="s">
        <v>1</v>
      </c>
      <c r="F124" s="68">
        <f>SUM(F125,F133)</f>
        <v>4043</v>
      </c>
    </row>
    <row r="125" spans="1:6" x14ac:dyDescent="0.2">
      <c r="A125" s="69" t="s">
        <v>145</v>
      </c>
      <c r="B125" s="39" t="s">
        <v>27</v>
      </c>
      <c r="C125" s="39" t="s">
        <v>17</v>
      </c>
      <c r="D125" s="70" t="s">
        <v>86</v>
      </c>
      <c r="E125" s="70" t="s">
        <v>1</v>
      </c>
      <c r="F125" s="68">
        <f t="shared" ref="F125:F129" si="2">SUM(F126)</f>
        <v>2676</v>
      </c>
    </row>
    <row r="126" spans="1:6" ht="38.25" x14ac:dyDescent="0.2">
      <c r="A126" s="65" t="s">
        <v>117</v>
      </c>
      <c r="B126" s="9" t="s">
        <v>27</v>
      </c>
      <c r="C126" s="9" t="s">
        <v>17</v>
      </c>
      <c r="D126" s="64" t="s">
        <v>178</v>
      </c>
      <c r="E126" s="64" t="s">
        <v>1</v>
      </c>
      <c r="F126" s="66">
        <f t="shared" si="2"/>
        <v>2676</v>
      </c>
    </row>
    <row r="127" spans="1:6" ht="38.25" x14ac:dyDescent="0.2">
      <c r="A127" s="45" t="s">
        <v>131</v>
      </c>
      <c r="B127" s="9" t="s">
        <v>27</v>
      </c>
      <c r="C127" s="9" t="s">
        <v>17</v>
      </c>
      <c r="D127" s="9" t="s">
        <v>187</v>
      </c>
      <c r="E127" s="9" t="s">
        <v>1</v>
      </c>
      <c r="F127" s="66">
        <f t="shared" si="2"/>
        <v>2676</v>
      </c>
    </row>
    <row r="128" spans="1:6" x14ac:dyDescent="0.2">
      <c r="A128" s="45" t="s">
        <v>191</v>
      </c>
      <c r="B128" s="9" t="s">
        <v>27</v>
      </c>
      <c r="C128" s="9" t="s">
        <v>17</v>
      </c>
      <c r="D128" s="9" t="s">
        <v>188</v>
      </c>
      <c r="E128" s="9" t="s">
        <v>1</v>
      </c>
      <c r="F128" s="66">
        <f t="shared" si="2"/>
        <v>2676</v>
      </c>
    </row>
    <row r="129" spans="1:6" x14ac:dyDescent="0.2">
      <c r="A129" s="45" t="s">
        <v>189</v>
      </c>
      <c r="B129" s="9" t="s">
        <v>27</v>
      </c>
      <c r="C129" s="9" t="s">
        <v>17</v>
      </c>
      <c r="D129" s="62" t="s">
        <v>190</v>
      </c>
      <c r="E129" s="62" t="s">
        <v>1</v>
      </c>
      <c r="F129" s="57">
        <f t="shared" si="2"/>
        <v>2676</v>
      </c>
    </row>
    <row r="130" spans="1:6" ht="25.5" x14ac:dyDescent="0.2">
      <c r="A130" s="65" t="s">
        <v>49</v>
      </c>
      <c r="B130" s="9" t="s">
        <v>27</v>
      </c>
      <c r="C130" s="9" t="s">
        <v>17</v>
      </c>
      <c r="D130" s="62" t="s">
        <v>190</v>
      </c>
      <c r="E130" s="62" t="s">
        <v>46</v>
      </c>
      <c r="F130" s="57">
        <f>SUM(F131:F132)</f>
        <v>2676</v>
      </c>
    </row>
    <row r="131" spans="1:6" ht="38.25" x14ac:dyDescent="0.2">
      <c r="A131" s="45" t="s">
        <v>217</v>
      </c>
      <c r="B131" s="9" t="s">
        <v>27</v>
      </c>
      <c r="C131" s="9" t="s">
        <v>17</v>
      </c>
      <c r="D131" s="62" t="s">
        <v>190</v>
      </c>
      <c r="E131" s="62" t="s">
        <v>142</v>
      </c>
      <c r="F131" s="58">
        <v>1830.81</v>
      </c>
    </row>
    <row r="132" spans="1:6" ht="25.5" x14ac:dyDescent="0.2">
      <c r="A132" s="45" t="s">
        <v>101</v>
      </c>
      <c r="B132" s="9" t="s">
        <v>27</v>
      </c>
      <c r="C132" s="9" t="s">
        <v>17</v>
      </c>
      <c r="D132" s="62" t="s">
        <v>190</v>
      </c>
      <c r="E132" s="62" t="s">
        <v>40</v>
      </c>
      <c r="F132" s="58">
        <v>845.19</v>
      </c>
    </row>
    <row r="133" spans="1:6" x14ac:dyDescent="0.2">
      <c r="A133" s="10" t="s">
        <v>29</v>
      </c>
      <c r="B133" s="39" t="s">
        <v>27</v>
      </c>
      <c r="C133" s="39" t="s">
        <v>18</v>
      </c>
      <c r="D133" s="39" t="s">
        <v>86</v>
      </c>
      <c r="E133" s="39" t="s">
        <v>1</v>
      </c>
      <c r="F133" s="68">
        <f>SUM(F134,F149)</f>
        <v>1367</v>
      </c>
    </row>
    <row r="134" spans="1:6" ht="38.25" x14ac:dyDescent="0.2">
      <c r="A134" s="65" t="s">
        <v>117</v>
      </c>
      <c r="B134" s="9" t="s">
        <v>27</v>
      </c>
      <c r="C134" s="9" t="s">
        <v>18</v>
      </c>
      <c r="D134" s="9" t="s">
        <v>178</v>
      </c>
      <c r="E134" s="9" t="s">
        <v>1</v>
      </c>
      <c r="F134" s="68">
        <f>SUM(F135,F139,F143)</f>
        <v>10</v>
      </c>
    </row>
    <row r="135" spans="1:6" ht="25.5" x14ac:dyDescent="0.2">
      <c r="A135" s="65" t="s">
        <v>225</v>
      </c>
      <c r="B135" s="9" t="s">
        <v>27</v>
      </c>
      <c r="C135" s="9" t="s">
        <v>18</v>
      </c>
      <c r="D135" s="62" t="s">
        <v>224</v>
      </c>
      <c r="E135" s="62" t="s">
        <v>1</v>
      </c>
      <c r="F135" s="68">
        <f>SUM(F136)</f>
        <v>10</v>
      </c>
    </row>
    <row r="136" spans="1:6" ht="25.5" x14ac:dyDescent="0.2">
      <c r="A136" s="65" t="s">
        <v>222</v>
      </c>
      <c r="B136" s="9" t="s">
        <v>27</v>
      </c>
      <c r="C136" s="9" t="s">
        <v>18</v>
      </c>
      <c r="D136" s="62" t="s">
        <v>223</v>
      </c>
      <c r="E136" s="62" t="s">
        <v>1</v>
      </c>
      <c r="F136" s="68">
        <f>SUM(F137)</f>
        <v>10</v>
      </c>
    </row>
    <row r="137" spans="1:6" ht="25.5" x14ac:dyDescent="0.2">
      <c r="A137" s="45" t="s">
        <v>103</v>
      </c>
      <c r="B137" s="9" t="s">
        <v>27</v>
      </c>
      <c r="C137" s="9" t="s">
        <v>18</v>
      </c>
      <c r="D137" s="62" t="s">
        <v>223</v>
      </c>
      <c r="E137" s="62" t="s">
        <v>46</v>
      </c>
      <c r="F137" s="57">
        <f>SUM(F138)</f>
        <v>10</v>
      </c>
    </row>
    <row r="138" spans="1:6" ht="25.5" x14ac:dyDescent="0.2">
      <c r="A138" s="45" t="s">
        <v>101</v>
      </c>
      <c r="B138" s="9" t="s">
        <v>27</v>
      </c>
      <c r="C138" s="9" t="s">
        <v>18</v>
      </c>
      <c r="D138" s="62" t="s">
        <v>223</v>
      </c>
      <c r="E138" s="62" t="s">
        <v>40</v>
      </c>
      <c r="F138" s="58">
        <v>10</v>
      </c>
    </row>
    <row r="139" spans="1:6" ht="38.25" hidden="1" x14ac:dyDescent="0.2">
      <c r="A139" s="15" t="s">
        <v>239</v>
      </c>
      <c r="B139" s="9" t="s">
        <v>27</v>
      </c>
      <c r="C139" s="9" t="s">
        <v>18</v>
      </c>
      <c r="D139" s="9" t="s">
        <v>192</v>
      </c>
      <c r="E139" s="9" t="s">
        <v>1</v>
      </c>
      <c r="F139" s="66">
        <f>SUM(F140)</f>
        <v>0</v>
      </c>
    </row>
    <row r="140" spans="1:6" ht="25.5" hidden="1" x14ac:dyDescent="0.2">
      <c r="A140" s="15" t="s">
        <v>193</v>
      </c>
      <c r="B140" s="9" t="s">
        <v>27</v>
      </c>
      <c r="C140" s="9" t="s">
        <v>18</v>
      </c>
      <c r="D140" s="62" t="s">
        <v>194</v>
      </c>
      <c r="E140" s="62" t="s">
        <v>1</v>
      </c>
      <c r="F140" s="57">
        <f>SUM(F141)</f>
        <v>0</v>
      </c>
    </row>
    <row r="141" spans="1:6" ht="25.5" hidden="1" x14ac:dyDescent="0.2">
      <c r="A141" s="45" t="s">
        <v>103</v>
      </c>
      <c r="B141" s="9" t="s">
        <v>27</v>
      </c>
      <c r="C141" s="9" t="s">
        <v>18</v>
      </c>
      <c r="D141" s="62" t="s">
        <v>194</v>
      </c>
      <c r="E141" s="62" t="s">
        <v>46</v>
      </c>
      <c r="F141" s="57">
        <f>SUM(F142)</f>
        <v>0</v>
      </c>
    </row>
    <row r="142" spans="1:6" ht="23.25" hidden="1" customHeight="1" x14ac:dyDescent="0.2">
      <c r="A142" s="45" t="s">
        <v>101</v>
      </c>
      <c r="B142" s="9" t="s">
        <v>27</v>
      </c>
      <c r="C142" s="9" t="s">
        <v>18</v>
      </c>
      <c r="D142" s="62" t="s">
        <v>194</v>
      </c>
      <c r="E142" s="62" t="s">
        <v>40</v>
      </c>
      <c r="F142" s="58">
        <v>0</v>
      </c>
    </row>
    <row r="143" spans="1:6" ht="38.25" hidden="1" x14ac:dyDescent="0.2">
      <c r="A143" s="45" t="s">
        <v>139</v>
      </c>
      <c r="B143" s="9" t="s">
        <v>27</v>
      </c>
      <c r="C143" s="9" t="s">
        <v>18</v>
      </c>
      <c r="D143" s="64" t="s">
        <v>200</v>
      </c>
      <c r="E143" s="9" t="s">
        <v>1</v>
      </c>
      <c r="F143" s="66">
        <f>SUM(F144)</f>
        <v>0</v>
      </c>
    </row>
    <row r="144" spans="1:6" ht="25.5" hidden="1" x14ac:dyDescent="0.2">
      <c r="A144" s="65" t="s">
        <v>195</v>
      </c>
      <c r="B144" s="9" t="s">
        <v>27</v>
      </c>
      <c r="C144" s="9" t="s">
        <v>18</v>
      </c>
      <c r="D144" s="64" t="s">
        <v>201</v>
      </c>
      <c r="E144" s="9" t="s">
        <v>1</v>
      </c>
      <c r="F144" s="66">
        <f>SUM(F145)</f>
        <v>0</v>
      </c>
    </row>
    <row r="145" spans="1:6" ht="25.5" hidden="1" x14ac:dyDescent="0.2">
      <c r="A145" s="65" t="s">
        <v>196</v>
      </c>
      <c r="B145" s="9" t="s">
        <v>27</v>
      </c>
      <c r="C145" s="9" t="s">
        <v>18</v>
      </c>
      <c r="D145" s="64" t="s">
        <v>215</v>
      </c>
      <c r="E145" s="9" t="s">
        <v>1</v>
      </c>
      <c r="F145" s="66">
        <f>SUM(F146)</f>
        <v>0</v>
      </c>
    </row>
    <row r="146" spans="1:6" ht="25.5" hidden="1" x14ac:dyDescent="0.2">
      <c r="A146" s="65" t="s">
        <v>150</v>
      </c>
      <c r="B146" s="9" t="s">
        <v>27</v>
      </c>
      <c r="C146" s="9" t="s">
        <v>18</v>
      </c>
      <c r="D146" s="64" t="s">
        <v>215</v>
      </c>
      <c r="E146" s="9" t="s">
        <v>122</v>
      </c>
      <c r="F146" s="66">
        <f>SUM(F147)</f>
        <v>0</v>
      </c>
    </row>
    <row r="147" spans="1:6" ht="51" hidden="1" x14ac:dyDescent="0.2">
      <c r="A147" s="65" t="s">
        <v>197</v>
      </c>
      <c r="B147" s="9" t="s">
        <v>27</v>
      </c>
      <c r="C147" s="9" t="s">
        <v>18</v>
      </c>
      <c r="D147" s="64" t="s">
        <v>215</v>
      </c>
      <c r="E147" s="9" t="s">
        <v>199</v>
      </c>
      <c r="F147" s="66">
        <f>SUM(F148)</f>
        <v>0</v>
      </c>
    </row>
    <row r="148" spans="1:6" ht="25.5" hidden="1" x14ac:dyDescent="0.2">
      <c r="A148" s="65" t="s">
        <v>198</v>
      </c>
      <c r="B148" s="9" t="s">
        <v>27</v>
      </c>
      <c r="C148" s="9" t="s">
        <v>18</v>
      </c>
      <c r="D148" s="64" t="s">
        <v>215</v>
      </c>
      <c r="E148" s="9" t="s">
        <v>242</v>
      </c>
      <c r="F148" s="67">
        <v>0</v>
      </c>
    </row>
    <row r="149" spans="1:6" ht="51" x14ac:dyDescent="0.2">
      <c r="A149" s="65" t="s">
        <v>77</v>
      </c>
      <c r="B149" s="39" t="s">
        <v>27</v>
      </c>
      <c r="C149" s="39" t="s">
        <v>18</v>
      </c>
      <c r="D149" s="39" t="s">
        <v>87</v>
      </c>
      <c r="E149" s="39" t="s">
        <v>1</v>
      </c>
      <c r="F149" s="68">
        <f>SUM(F150)</f>
        <v>1357</v>
      </c>
    </row>
    <row r="150" spans="1:6" ht="38.25" x14ac:dyDescent="0.2">
      <c r="A150" s="65" t="s">
        <v>53</v>
      </c>
      <c r="B150" s="9" t="s">
        <v>27</v>
      </c>
      <c r="C150" s="9" t="s">
        <v>18</v>
      </c>
      <c r="D150" s="9" t="s">
        <v>88</v>
      </c>
      <c r="E150" s="9" t="s">
        <v>1</v>
      </c>
      <c r="F150" s="66">
        <f>SUM(F151,F154,F160)</f>
        <v>1357</v>
      </c>
    </row>
    <row r="151" spans="1:6" x14ac:dyDescent="0.2">
      <c r="A151" s="10" t="s">
        <v>30</v>
      </c>
      <c r="B151" s="9" t="s">
        <v>27</v>
      </c>
      <c r="C151" s="9" t="s">
        <v>18</v>
      </c>
      <c r="D151" s="9" t="s">
        <v>98</v>
      </c>
      <c r="E151" s="9" t="s">
        <v>1</v>
      </c>
      <c r="F151" s="66">
        <f t="shared" ref="F151" si="3">SUM(F152)</f>
        <v>31</v>
      </c>
    </row>
    <row r="152" spans="1:6" ht="25.5" x14ac:dyDescent="0.2">
      <c r="A152" s="65" t="s">
        <v>49</v>
      </c>
      <c r="B152" s="64" t="s">
        <v>27</v>
      </c>
      <c r="C152" s="64" t="s">
        <v>18</v>
      </c>
      <c r="D152" s="9" t="s">
        <v>98</v>
      </c>
      <c r="E152" s="9" t="s">
        <v>46</v>
      </c>
      <c r="F152" s="66">
        <f>SUM(F153:F153)</f>
        <v>31</v>
      </c>
    </row>
    <row r="153" spans="1:6" ht="25.5" x14ac:dyDescent="0.2">
      <c r="A153" s="65" t="s">
        <v>238</v>
      </c>
      <c r="B153" s="64" t="s">
        <v>27</v>
      </c>
      <c r="C153" s="64" t="s">
        <v>18</v>
      </c>
      <c r="D153" s="9" t="s">
        <v>98</v>
      </c>
      <c r="E153" s="9" t="s">
        <v>40</v>
      </c>
      <c r="F153" s="67">
        <v>31</v>
      </c>
    </row>
    <row r="154" spans="1:6" x14ac:dyDescent="0.2">
      <c r="A154" s="69" t="s">
        <v>81</v>
      </c>
      <c r="B154" s="64" t="s">
        <v>27</v>
      </c>
      <c r="C154" s="64" t="s">
        <v>18</v>
      </c>
      <c r="D154" s="9" t="s">
        <v>99</v>
      </c>
      <c r="E154" s="64" t="s">
        <v>1</v>
      </c>
      <c r="F154" s="66">
        <f>SUM(F155)</f>
        <v>876</v>
      </c>
    </row>
    <row r="155" spans="1:6" ht="25.5" x14ac:dyDescent="0.2">
      <c r="A155" s="65" t="s">
        <v>100</v>
      </c>
      <c r="B155" s="64" t="s">
        <v>27</v>
      </c>
      <c r="C155" s="64" t="s">
        <v>18</v>
      </c>
      <c r="D155" s="9" t="s">
        <v>99</v>
      </c>
      <c r="E155" s="9" t="s">
        <v>46</v>
      </c>
      <c r="F155" s="66">
        <f>SUM(F156)</f>
        <v>876</v>
      </c>
    </row>
    <row r="156" spans="1:6" ht="25.5" x14ac:dyDescent="0.2">
      <c r="A156" s="65" t="s">
        <v>83</v>
      </c>
      <c r="B156" s="64" t="s">
        <v>27</v>
      </c>
      <c r="C156" s="64" t="s">
        <v>18</v>
      </c>
      <c r="D156" s="9" t="s">
        <v>99</v>
      </c>
      <c r="E156" s="64" t="s">
        <v>40</v>
      </c>
      <c r="F156" s="67">
        <v>876</v>
      </c>
    </row>
    <row r="157" spans="1:6" hidden="1" x14ac:dyDescent="0.2">
      <c r="A157" s="69" t="s">
        <v>79</v>
      </c>
      <c r="B157" s="70" t="s">
        <v>80</v>
      </c>
      <c r="C157" s="70" t="s">
        <v>27</v>
      </c>
      <c r="D157" s="70" t="s">
        <v>86</v>
      </c>
      <c r="E157" s="70" t="s">
        <v>1</v>
      </c>
      <c r="F157" s="68">
        <f>SUM(F158)</f>
        <v>0</v>
      </c>
    </row>
    <row r="158" spans="1:6" ht="25.5" hidden="1" x14ac:dyDescent="0.2">
      <c r="A158" s="65" t="s">
        <v>49</v>
      </c>
      <c r="B158" s="64" t="s">
        <v>80</v>
      </c>
      <c r="C158" s="64" t="s">
        <v>27</v>
      </c>
      <c r="D158" s="9" t="s">
        <v>102</v>
      </c>
      <c r="E158" s="64" t="s">
        <v>46</v>
      </c>
      <c r="F158" s="66">
        <f>SUM(F159)</f>
        <v>0</v>
      </c>
    </row>
    <row r="159" spans="1:6" ht="25.5" hidden="1" x14ac:dyDescent="0.2">
      <c r="A159" s="65" t="s">
        <v>43</v>
      </c>
      <c r="B159" s="64" t="s">
        <v>80</v>
      </c>
      <c r="C159" s="64" t="s">
        <v>27</v>
      </c>
      <c r="D159" s="9" t="s">
        <v>102</v>
      </c>
      <c r="E159" s="64" t="s">
        <v>40</v>
      </c>
      <c r="F159" s="67">
        <v>0</v>
      </c>
    </row>
    <row r="160" spans="1:6" x14ac:dyDescent="0.2">
      <c r="A160" s="69" t="s">
        <v>81</v>
      </c>
      <c r="B160" s="64" t="s">
        <v>27</v>
      </c>
      <c r="C160" s="64" t="s">
        <v>18</v>
      </c>
      <c r="D160" s="9" t="s">
        <v>241</v>
      </c>
      <c r="E160" s="64" t="s">
        <v>1</v>
      </c>
      <c r="F160" s="66">
        <f>SUM(F161)</f>
        <v>450</v>
      </c>
    </row>
    <row r="161" spans="1:6" ht="25.5" x14ac:dyDescent="0.2">
      <c r="A161" s="65" t="s">
        <v>100</v>
      </c>
      <c r="B161" s="64" t="s">
        <v>27</v>
      </c>
      <c r="C161" s="64" t="s">
        <v>18</v>
      </c>
      <c r="D161" s="9" t="s">
        <v>241</v>
      </c>
      <c r="E161" s="9" t="s">
        <v>46</v>
      </c>
      <c r="F161" s="66">
        <f>SUM(F162)</f>
        <v>450</v>
      </c>
    </row>
    <row r="162" spans="1:6" ht="25.5" x14ac:dyDescent="0.2">
      <c r="A162" s="65" t="s">
        <v>83</v>
      </c>
      <c r="B162" s="64" t="s">
        <v>27</v>
      </c>
      <c r="C162" s="64" t="s">
        <v>18</v>
      </c>
      <c r="D162" s="9" t="s">
        <v>241</v>
      </c>
      <c r="E162" s="64" t="s">
        <v>40</v>
      </c>
      <c r="F162" s="67">
        <v>450</v>
      </c>
    </row>
    <row r="163" spans="1:6" hidden="1" x14ac:dyDescent="0.2">
      <c r="A163" s="69" t="s">
        <v>118</v>
      </c>
      <c r="B163" s="70" t="s">
        <v>119</v>
      </c>
      <c r="C163" s="70" t="s">
        <v>32</v>
      </c>
      <c r="D163" s="39" t="s">
        <v>86</v>
      </c>
      <c r="E163" s="70" t="s">
        <v>1</v>
      </c>
      <c r="F163" s="68">
        <f t="shared" ref="F163:F169" si="4">SUM(F164)</f>
        <v>0</v>
      </c>
    </row>
    <row r="164" spans="1:6" ht="38.25" hidden="1" x14ac:dyDescent="0.2">
      <c r="A164" s="65" t="s">
        <v>117</v>
      </c>
      <c r="B164" s="9" t="s">
        <v>119</v>
      </c>
      <c r="C164" s="9" t="s">
        <v>27</v>
      </c>
      <c r="D164" s="64" t="s">
        <v>178</v>
      </c>
      <c r="E164" s="64" t="s">
        <v>1</v>
      </c>
      <c r="F164" s="66">
        <f t="shared" si="4"/>
        <v>0</v>
      </c>
    </row>
    <row r="165" spans="1:6" ht="25.5" hidden="1" x14ac:dyDescent="0.2">
      <c r="A165" s="65" t="s">
        <v>140</v>
      </c>
      <c r="B165" s="64" t="s">
        <v>119</v>
      </c>
      <c r="C165" s="64" t="s">
        <v>27</v>
      </c>
      <c r="D165" s="9" t="s">
        <v>204</v>
      </c>
      <c r="E165" s="64" t="s">
        <v>1</v>
      </c>
      <c r="F165" s="66">
        <f t="shared" si="4"/>
        <v>0</v>
      </c>
    </row>
    <row r="166" spans="1:6" ht="25.5" hidden="1" x14ac:dyDescent="0.2">
      <c r="A166" s="65" t="s">
        <v>202</v>
      </c>
      <c r="B166" s="64" t="s">
        <v>119</v>
      </c>
      <c r="C166" s="64" t="s">
        <v>27</v>
      </c>
      <c r="D166" s="9" t="s">
        <v>205</v>
      </c>
      <c r="E166" s="64" t="s">
        <v>1</v>
      </c>
      <c r="F166" s="66">
        <f t="shared" si="4"/>
        <v>0</v>
      </c>
    </row>
    <row r="167" spans="1:6" ht="25.5" hidden="1" x14ac:dyDescent="0.2">
      <c r="A167" s="65" t="s">
        <v>203</v>
      </c>
      <c r="B167" s="64" t="s">
        <v>119</v>
      </c>
      <c r="C167" s="64" t="s">
        <v>27</v>
      </c>
      <c r="D167" s="9" t="s">
        <v>206</v>
      </c>
      <c r="E167" s="64" t="s">
        <v>1</v>
      </c>
      <c r="F167" s="66">
        <f t="shared" si="4"/>
        <v>0</v>
      </c>
    </row>
    <row r="168" spans="1:6" ht="76.5" hidden="1" x14ac:dyDescent="0.2">
      <c r="A168" s="53" t="s">
        <v>120</v>
      </c>
      <c r="B168" s="64" t="s">
        <v>119</v>
      </c>
      <c r="C168" s="64" t="s">
        <v>27</v>
      </c>
      <c r="D168" s="9" t="s">
        <v>206</v>
      </c>
      <c r="E168" s="64" t="s">
        <v>1</v>
      </c>
      <c r="F168" s="67">
        <v>0</v>
      </c>
    </row>
    <row r="169" spans="1:6" ht="25.5" hidden="1" x14ac:dyDescent="0.2">
      <c r="A169" s="65" t="s">
        <v>49</v>
      </c>
      <c r="B169" s="64" t="s">
        <v>119</v>
      </c>
      <c r="C169" s="64" t="s">
        <v>27</v>
      </c>
      <c r="D169" s="9" t="s">
        <v>206</v>
      </c>
      <c r="E169" s="64" t="s">
        <v>46</v>
      </c>
      <c r="F169" s="66">
        <f t="shared" si="4"/>
        <v>10</v>
      </c>
    </row>
    <row r="170" spans="1:6" ht="25.5" hidden="1" x14ac:dyDescent="0.2">
      <c r="A170" s="65" t="s">
        <v>43</v>
      </c>
      <c r="B170" s="64" t="s">
        <v>119</v>
      </c>
      <c r="C170" s="64" t="s">
        <v>27</v>
      </c>
      <c r="D170" s="9" t="s">
        <v>206</v>
      </c>
      <c r="E170" s="64" t="s">
        <v>40</v>
      </c>
      <c r="F170" s="67">
        <v>10</v>
      </c>
    </row>
    <row r="171" spans="1:6" hidden="1" x14ac:dyDescent="0.2">
      <c r="A171" s="69" t="s">
        <v>37</v>
      </c>
      <c r="B171" s="70" t="s">
        <v>0</v>
      </c>
      <c r="C171" s="70" t="s">
        <v>32</v>
      </c>
      <c r="D171" s="70" t="s">
        <v>86</v>
      </c>
      <c r="E171" s="70" t="s">
        <v>1</v>
      </c>
      <c r="F171" s="68">
        <f>SUM(F172)</f>
        <v>4577.5910000000003</v>
      </c>
    </row>
    <row r="172" spans="1:6" x14ac:dyDescent="0.2">
      <c r="A172" s="69" t="s">
        <v>31</v>
      </c>
      <c r="B172" s="70" t="s">
        <v>0</v>
      </c>
      <c r="C172" s="70" t="s">
        <v>16</v>
      </c>
      <c r="D172" s="70" t="s">
        <v>86</v>
      </c>
      <c r="E172" s="70" t="s">
        <v>1</v>
      </c>
      <c r="F172" s="68">
        <f>SUM(F173)</f>
        <v>4577.5910000000003</v>
      </c>
    </row>
    <row r="173" spans="1:6" ht="29.25" customHeight="1" x14ac:dyDescent="0.2">
      <c r="A173" s="65" t="s">
        <v>240</v>
      </c>
      <c r="B173" s="64" t="s">
        <v>0</v>
      </c>
      <c r="C173" s="64" t="s">
        <v>16</v>
      </c>
      <c r="D173" s="64" t="s">
        <v>151</v>
      </c>
      <c r="E173" s="64" t="s">
        <v>1</v>
      </c>
      <c r="F173" s="66">
        <f>SUM(F174)</f>
        <v>4577.5910000000003</v>
      </c>
    </row>
    <row r="174" spans="1:6" ht="38.25" x14ac:dyDescent="0.2">
      <c r="A174" s="65" t="s">
        <v>213</v>
      </c>
      <c r="B174" s="64" t="s">
        <v>0</v>
      </c>
      <c r="C174" s="64" t="s">
        <v>16</v>
      </c>
      <c r="D174" s="64" t="s">
        <v>152</v>
      </c>
      <c r="E174" s="64" t="s">
        <v>1</v>
      </c>
      <c r="F174" s="66">
        <f>SUM(F175,F179)</f>
        <v>4577.5910000000003</v>
      </c>
    </row>
    <row r="175" spans="1:6" ht="25.5" x14ac:dyDescent="0.2">
      <c r="A175" s="65" t="s">
        <v>212</v>
      </c>
      <c r="B175" s="64" t="s">
        <v>0</v>
      </c>
      <c r="C175" s="64" t="s">
        <v>16</v>
      </c>
      <c r="D175" s="64" t="s">
        <v>153</v>
      </c>
      <c r="E175" s="64" t="s">
        <v>1</v>
      </c>
      <c r="F175" s="66">
        <f>SUM(F176)</f>
        <v>4002</v>
      </c>
    </row>
    <row r="176" spans="1:6" ht="25.5" x14ac:dyDescent="0.2">
      <c r="A176" s="65" t="s">
        <v>150</v>
      </c>
      <c r="B176" s="64" t="s">
        <v>0</v>
      </c>
      <c r="C176" s="64" t="s">
        <v>16</v>
      </c>
      <c r="D176" s="64" t="s">
        <v>153</v>
      </c>
      <c r="E176" s="64" t="s">
        <v>122</v>
      </c>
      <c r="F176" s="66">
        <f>SUM(F177)</f>
        <v>4002</v>
      </c>
    </row>
    <row r="177" spans="1:6" x14ac:dyDescent="0.2">
      <c r="A177" s="65" t="s">
        <v>52</v>
      </c>
      <c r="B177" s="64" t="s">
        <v>0</v>
      </c>
      <c r="C177" s="64" t="s">
        <v>16</v>
      </c>
      <c r="D177" s="64" t="s">
        <v>153</v>
      </c>
      <c r="E177" s="64" t="s">
        <v>51</v>
      </c>
      <c r="F177" s="66">
        <f>SUM(F178)</f>
        <v>4002</v>
      </c>
    </row>
    <row r="178" spans="1:6" ht="51" x14ac:dyDescent="0.2">
      <c r="A178" s="65" t="s">
        <v>78</v>
      </c>
      <c r="B178" s="64" t="s">
        <v>0</v>
      </c>
      <c r="C178" s="64" t="s">
        <v>16</v>
      </c>
      <c r="D178" s="64" t="s">
        <v>153</v>
      </c>
      <c r="E178" s="64" t="s">
        <v>41</v>
      </c>
      <c r="F178" s="67">
        <v>4002</v>
      </c>
    </row>
    <row r="179" spans="1:6" ht="38.25" x14ac:dyDescent="0.2">
      <c r="A179" s="65" t="s">
        <v>121</v>
      </c>
      <c r="B179" s="64" t="s">
        <v>0</v>
      </c>
      <c r="C179" s="64" t="s">
        <v>16</v>
      </c>
      <c r="D179" s="64" t="s">
        <v>234</v>
      </c>
      <c r="E179" s="64" t="s">
        <v>1</v>
      </c>
      <c r="F179" s="66">
        <f>SUM(F180)</f>
        <v>575.59100000000001</v>
      </c>
    </row>
    <row r="180" spans="1:6" ht="38.25" x14ac:dyDescent="0.2">
      <c r="A180" s="65" t="s">
        <v>121</v>
      </c>
      <c r="B180" s="64" t="s">
        <v>0</v>
      </c>
      <c r="C180" s="64" t="s">
        <v>16</v>
      </c>
      <c r="D180" s="64" t="s">
        <v>234</v>
      </c>
      <c r="E180" s="64" t="s">
        <v>122</v>
      </c>
      <c r="F180" s="66">
        <f>SUM(F181)</f>
        <v>575.59100000000001</v>
      </c>
    </row>
    <row r="181" spans="1:6" x14ac:dyDescent="0.2">
      <c r="A181" s="65" t="s">
        <v>52</v>
      </c>
      <c r="B181" s="64" t="s">
        <v>0</v>
      </c>
      <c r="C181" s="64" t="s">
        <v>16</v>
      </c>
      <c r="D181" s="64" t="s">
        <v>234</v>
      </c>
      <c r="E181" s="64" t="s">
        <v>51</v>
      </c>
      <c r="F181" s="66">
        <f>SUM(F182)</f>
        <v>575.59100000000001</v>
      </c>
    </row>
    <row r="182" spans="1:6" ht="38.25" x14ac:dyDescent="0.2">
      <c r="A182" s="65" t="s">
        <v>233</v>
      </c>
      <c r="B182" s="64" t="s">
        <v>0</v>
      </c>
      <c r="C182" s="64" t="s">
        <v>16</v>
      </c>
      <c r="D182" s="64" t="s">
        <v>234</v>
      </c>
      <c r="E182" s="64" t="s">
        <v>124</v>
      </c>
      <c r="F182" s="67">
        <v>575.59100000000001</v>
      </c>
    </row>
    <row r="183" spans="1:6" x14ac:dyDescent="0.2">
      <c r="A183" s="69" t="s">
        <v>67</v>
      </c>
      <c r="B183" s="64" t="s">
        <v>68</v>
      </c>
      <c r="C183" s="64" t="s">
        <v>16</v>
      </c>
      <c r="D183" s="70" t="s">
        <v>86</v>
      </c>
      <c r="E183" s="70" t="s">
        <v>1</v>
      </c>
      <c r="F183" s="68">
        <f>SUM(F184,F191)</f>
        <v>503.7</v>
      </c>
    </row>
    <row r="184" spans="1:6" x14ac:dyDescent="0.2">
      <c r="A184" s="69" t="s">
        <v>218</v>
      </c>
      <c r="B184" s="64" t="s">
        <v>68</v>
      </c>
      <c r="C184" s="64" t="s">
        <v>16</v>
      </c>
      <c r="D184" s="64" t="s">
        <v>86</v>
      </c>
      <c r="E184" s="64" t="s">
        <v>1</v>
      </c>
      <c r="F184" s="68">
        <f t="shared" ref="F184:F189" si="5">SUM(F185)</f>
        <v>415</v>
      </c>
    </row>
    <row r="185" spans="1:6" ht="25.5" x14ac:dyDescent="0.2">
      <c r="A185" s="65" t="s">
        <v>126</v>
      </c>
      <c r="B185" s="64" t="s">
        <v>68</v>
      </c>
      <c r="C185" s="64" t="s">
        <v>16</v>
      </c>
      <c r="D185" s="64" t="s">
        <v>209</v>
      </c>
      <c r="E185" s="64" t="s">
        <v>1</v>
      </c>
      <c r="F185" s="66">
        <f t="shared" si="5"/>
        <v>415</v>
      </c>
    </row>
    <row r="186" spans="1:6" x14ac:dyDescent="0.2">
      <c r="A186" s="65" t="s">
        <v>127</v>
      </c>
      <c r="B186" s="64" t="s">
        <v>68</v>
      </c>
      <c r="C186" s="64" t="s">
        <v>16</v>
      </c>
      <c r="D186" s="64" t="s">
        <v>210</v>
      </c>
      <c r="E186" s="64" t="s">
        <v>1</v>
      </c>
      <c r="F186" s="66">
        <f t="shared" si="5"/>
        <v>415</v>
      </c>
    </row>
    <row r="187" spans="1:6" ht="25.5" x14ac:dyDescent="0.2">
      <c r="A187" s="65" t="s">
        <v>73</v>
      </c>
      <c r="B187" s="64" t="s">
        <v>68</v>
      </c>
      <c r="C187" s="64" t="s">
        <v>16</v>
      </c>
      <c r="D187" s="64" t="s">
        <v>211</v>
      </c>
      <c r="E187" s="64" t="s">
        <v>1</v>
      </c>
      <c r="F187" s="66">
        <f t="shared" si="5"/>
        <v>415</v>
      </c>
    </row>
    <row r="188" spans="1:6" x14ac:dyDescent="0.2">
      <c r="A188" s="65" t="s">
        <v>69</v>
      </c>
      <c r="B188" s="64" t="s">
        <v>68</v>
      </c>
      <c r="C188" s="64" t="s">
        <v>16</v>
      </c>
      <c r="D188" s="64" t="s">
        <v>211</v>
      </c>
      <c r="E188" s="64" t="s">
        <v>1</v>
      </c>
      <c r="F188" s="66">
        <f t="shared" si="5"/>
        <v>415</v>
      </c>
    </row>
    <row r="189" spans="1:6" ht="25.5" x14ac:dyDescent="0.2">
      <c r="A189" s="65" t="s">
        <v>70</v>
      </c>
      <c r="B189" s="64" t="s">
        <v>68</v>
      </c>
      <c r="C189" s="64" t="s">
        <v>16</v>
      </c>
      <c r="D189" s="64" t="s">
        <v>211</v>
      </c>
      <c r="E189" s="64" t="s">
        <v>72</v>
      </c>
      <c r="F189" s="66">
        <f t="shared" si="5"/>
        <v>415</v>
      </c>
    </row>
    <row r="190" spans="1:6" x14ac:dyDescent="0.2">
      <c r="A190" s="65" t="s">
        <v>220</v>
      </c>
      <c r="B190" s="64" t="s">
        <v>68</v>
      </c>
      <c r="C190" s="64" t="s">
        <v>16</v>
      </c>
      <c r="D190" s="64" t="s">
        <v>211</v>
      </c>
      <c r="E190" s="64" t="s">
        <v>71</v>
      </c>
      <c r="F190" s="67">
        <v>415</v>
      </c>
    </row>
    <row r="191" spans="1:6" x14ac:dyDescent="0.2">
      <c r="A191" s="69" t="s">
        <v>219</v>
      </c>
      <c r="B191" s="64" t="s">
        <v>68</v>
      </c>
      <c r="C191" s="64" t="s">
        <v>18</v>
      </c>
      <c r="D191" s="64" t="s">
        <v>221</v>
      </c>
      <c r="E191" s="64" t="s">
        <v>1</v>
      </c>
      <c r="F191" s="68">
        <f>SUM(F192)</f>
        <v>88.7</v>
      </c>
    </row>
    <row r="192" spans="1:6" ht="25.5" x14ac:dyDescent="0.2">
      <c r="A192" s="65" t="s">
        <v>154</v>
      </c>
      <c r="B192" s="64" t="s">
        <v>68</v>
      </c>
      <c r="C192" s="64" t="s">
        <v>18</v>
      </c>
      <c r="D192" s="55" t="s">
        <v>155</v>
      </c>
      <c r="E192" s="64" t="s">
        <v>1</v>
      </c>
      <c r="F192" s="66">
        <f>SUM(F193)</f>
        <v>88.7</v>
      </c>
    </row>
    <row r="193" spans="1:6" ht="38.25" x14ac:dyDescent="0.2">
      <c r="A193" s="65" t="s">
        <v>121</v>
      </c>
      <c r="B193" s="64" t="s">
        <v>68</v>
      </c>
      <c r="C193" s="64" t="s">
        <v>18</v>
      </c>
      <c r="D193" s="55" t="s">
        <v>155</v>
      </c>
      <c r="E193" s="64" t="s">
        <v>122</v>
      </c>
      <c r="F193" s="66">
        <f>SUM(F194)</f>
        <v>88.7</v>
      </c>
    </row>
    <row r="194" spans="1:6" x14ac:dyDescent="0.2">
      <c r="A194" s="65" t="s">
        <v>52</v>
      </c>
      <c r="B194" s="64" t="s">
        <v>68</v>
      </c>
      <c r="C194" s="64" t="s">
        <v>18</v>
      </c>
      <c r="D194" s="55" t="s">
        <v>155</v>
      </c>
      <c r="E194" s="64" t="s">
        <v>51</v>
      </c>
      <c r="F194" s="66">
        <f>SUM(F195)</f>
        <v>88.7</v>
      </c>
    </row>
    <row r="195" spans="1:6" x14ac:dyDescent="0.2">
      <c r="A195" s="65" t="s">
        <v>123</v>
      </c>
      <c r="B195" s="64" t="s">
        <v>68</v>
      </c>
      <c r="C195" s="64" t="s">
        <v>18</v>
      </c>
      <c r="D195" s="55" t="s">
        <v>155</v>
      </c>
      <c r="E195" s="64" t="s">
        <v>124</v>
      </c>
      <c r="F195" s="67">
        <v>88.7</v>
      </c>
    </row>
    <row r="196" spans="1:6" x14ac:dyDescent="0.2">
      <c r="A196" s="38"/>
      <c r="B196" s="19"/>
      <c r="C196" s="19"/>
      <c r="D196" s="19"/>
      <c r="E196" s="19"/>
      <c r="F196" s="33"/>
    </row>
    <row r="197" spans="1:6" x14ac:dyDescent="0.2">
      <c r="A197" s="3" t="s">
        <v>125</v>
      </c>
      <c r="B197" s="3"/>
      <c r="D197" s="2"/>
      <c r="E197" s="3" t="s">
        <v>62</v>
      </c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  <row r="6661" spans="1:6" x14ac:dyDescent="0.2">
      <c r="A6661" s="2"/>
      <c r="B6661" s="2"/>
      <c r="D6661" s="2"/>
      <c r="E6661" s="2"/>
      <c r="F6661" s="2"/>
    </row>
    <row r="6662" spans="1:6" x14ac:dyDescent="0.2">
      <c r="A6662" s="2"/>
      <c r="B6662" s="2"/>
      <c r="D6662" s="2"/>
      <c r="E6662" s="2"/>
      <c r="F6662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2021</vt:lpstr>
      <vt:lpstr>разд 2021</vt:lpstr>
      <vt:lpstr>'вед 2021'!_ftnref4</vt:lpstr>
      <vt:lpstr>'разд 2021'!_ftnref4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2021-12-30T03:21:38Z</cp:lastPrinted>
  <dcterms:created xsi:type="dcterms:W3CDTF">2007-11-15T15:56:07Z</dcterms:created>
  <dcterms:modified xsi:type="dcterms:W3CDTF">2022-01-12T01:47:11Z</dcterms:modified>
</cp:coreProperties>
</file>